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calcChain.xml><?xml version="1.0" encoding="utf-8"?>
<calcChain xmlns="http://schemas.openxmlformats.org/spreadsheetml/2006/main">
  <c r="AA393" i="32"/>
  <c r="AA392" s="1"/>
  <c r="AA388"/>
  <c r="AA384"/>
  <c r="AA383"/>
  <c r="AA379"/>
  <c r="AA375"/>
  <c r="AA371"/>
  <c r="AA370"/>
  <c r="AA366"/>
  <c r="AA362"/>
  <c r="AA358"/>
  <c r="AA354"/>
  <c r="AA349"/>
  <c r="AA345"/>
  <c r="AA341"/>
  <c r="AA340" s="1"/>
  <c r="AA324"/>
  <c r="AA320"/>
  <c r="AA315"/>
  <c r="AA311"/>
  <c r="AA307"/>
  <c r="AA303"/>
  <c r="AA299"/>
  <c r="AA295"/>
  <c r="AA294"/>
  <c r="AA290"/>
  <c r="AA286"/>
  <c r="AA282"/>
  <c r="AA278"/>
  <c r="AA274"/>
  <c r="AA270"/>
  <c r="AA266"/>
  <c r="AA265"/>
  <c r="AA261"/>
  <c r="AA260"/>
  <c r="AA256"/>
  <c r="AA252"/>
  <c r="AA248"/>
  <c r="AA247"/>
  <c r="AA243"/>
  <c r="AA239"/>
  <c r="AA235"/>
  <c r="AA231"/>
  <c r="AA227"/>
  <c r="AA223"/>
  <c r="AA222" s="1"/>
  <c r="AA212"/>
  <c r="AA211"/>
  <c r="AA207"/>
  <c r="AA203"/>
  <c r="AA199"/>
  <c r="AA195"/>
  <c r="AA191"/>
  <c r="AA190"/>
  <c r="AA186"/>
  <c r="AA182"/>
  <c r="AA178"/>
  <c r="AA177"/>
  <c r="AA173"/>
  <c r="AA169"/>
  <c r="AA165"/>
  <c r="AA164"/>
  <c r="AA160"/>
  <c r="AA156"/>
  <c r="AA152"/>
  <c r="AA148"/>
  <c r="AA147" s="1"/>
  <c r="AA143"/>
  <c r="AA142" s="1"/>
  <c r="AA138"/>
  <c r="AA134"/>
  <c r="AA130"/>
  <c r="AA126"/>
  <c r="AA122"/>
  <c r="AA118"/>
  <c r="AA114"/>
  <c r="AA110"/>
  <c r="AA106"/>
  <c r="AA102"/>
  <c r="AA45" s="1"/>
  <c r="AA98"/>
  <c r="AA94"/>
  <c r="AA90"/>
  <c r="AA86"/>
  <c r="AA82"/>
  <c r="AA78"/>
  <c r="AA74"/>
  <c r="AA70"/>
  <c r="AA66"/>
  <c r="AA62"/>
  <c r="AA58"/>
  <c r="AA54"/>
  <c r="AA50"/>
  <c r="AA46"/>
  <c r="AA41"/>
  <c r="AA37"/>
  <c r="AA33"/>
  <c r="AA29"/>
  <c r="AA25"/>
  <c r="AA24"/>
  <c r="AA20"/>
  <c r="AA16"/>
  <c r="AA8"/>
  <c r="Y393"/>
  <c r="Y392"/>
  <c r="Y388"/>
  <c r="Y384"/>
  <c r="Y383" s="1"/>
  <c r="Y379"/>
  <c r="Y375"/>
  <c r="Y371"/>
  <c r="Y370" s="1"/>
  <c r="Y366"/>
  <c r="Y362"/>
  <c r="Y358"/>
  <c r="Y354"/>
  <c r="Y353"/>
  <c r="Y349"/>
  <c r="Y345"/>
  <c r="Y341"/>
  <c r="Y340"/>
  <c r="Y325"/>
  <c r="Y324" s="1"/>
  <c r="Y320"/>
  <c r="Y319" s="1"/>
  <c r="Y315"/>
  <c r="Y311"/>
  <c r="Y307"/>
  <c r="Y303"/>
  <c r="Y299"/>
  <c r="Y295"/>
  <c r="Y294" s="1"/>
  <c r="Y290"/>
  <c r="Y286"/>
  <c r="Y282"/>
  <c r="Y278"/>
  <c r="Y274"/>
  <c r="Y270"/>
  <c r="Y266"/>
  <c r="Y265" s="1"/>
  <c r="Y261"/>
  <c r="Y260" s="1"/>
  <c r="Y256"/>
  <c r="Y252"/>
  <c r="Y248"/>
  <c r="Y247" s="1"/>
  <c r="Y243"/>
  <c r="Y239"/>
  <c r="Y235"/>
  <c r="Y231"/>
  <c r="Y227"/>
  <c r="Y223"/>
  <c r="Y222"/>
  <c r="Y216"/>
  <c r="Y212"/>
  <c r="Y207"/>
  <c r="Y203"/>
  <c r="Y199"/>
  <c r="Y195"/>
  <c r="Y191"/>
  <c r="Y190" s="1"/>
  <c r="Y186"/>
  <c r="Y182"/>
  <c r="Y178"/>
  <c r="Y177" s="1"/>
  <c r="Y173"/>
  <c r="Y169"/>
  <c r="Y165"/>
  <c r="Y164" s="1"/>
  <c r="Y160"/>
  <c r="Y156"/>
  <c r="Y152"/>
  <c r="Y148"/>
  <c r="Y147" s="1"/>
  <c r="Y143"/>
  <c r="Y142"/>
  <c r="Y138"/>
  <c r="Y134"/>
  <c r="Y130"/>
  <c r="Y126"/>
  <c r="Y122"/>
  <c r="Y118"/>
  <c r="Y114"/>
  <c r="Y110"/>
  <c r="Y106"/>
  <c r="Y102"/>
  <c r="Y98"/>
  <c r="Y94"/>
  <c r="Y90"/>
  <c r="Y86"/>
  <c r="Y82"/>
  <c r="Y78"/>
  <c r="Y74"/>
  <c r="Y70"/>
  <c r="Y66"/>
  <c r="Y62"/>
  <c r="Y58"/>
  <c r="Y54"/>
  <c r="Y50"/>
  <c r="Y46"/>
  <c r="Y45" s="1"/>
  <c r="Y41"/>
  <c r="Y37"/>
  <c r="Y33"/>
  <c r="Y29"/>
  <c r="Y25"/>
  <c r="Y24" s="1"/>
  <c r="Y20"/>
  <c r="Y16"/>
  <c r="Y8"/>
  <c r="X393"/>
  <c r="X392" s="1"/>
  <c r="X388"/>
  <c r="X384"/>
  <c r="X383"/>
  <c r="X379"/>
  <c r="X375"/>
  <c r="X371"/>
  <c r="X370"/>
  <c r="X366"/>
  <c r="X362"/>
  <c r="X358"/>
  <c r="X354"/>
  <c r="X353" s="1"/>
  <c r="X349"/>
  <c r="X345"/>
  <c r="X341"/>
  <c r="X340" s="1"/>
  <c r="X325"/>
  <c r="X324" s="1"/>
  <c r="X320"/>
  <c r="X315"/>
  <c r="X311"/>
  <c r="X307"/>
  <c r="X303"/>
  <c r="X299"/>
  <c r="X295"/>
  <c r="X294"/>
  <c r="X290"/>
  <c r="X286"/>
  <c r="X282"/>
  <c r="X278"/>
  <c r="X274"/>
  <c r="X270"/>
  <c r="X266"/>
  <c r="X265"/>
  <c r="X261"/>
  <c r="X260"/>
  <c r="X256"/>
  <c r="X252"/>
  <c r="X248"/>
  <c r="X247"/>
  <c r="X243"/>
  <c r="X239"/>
  <c r="X235"/>
  <c r="X231"/>
  <c r="X227"/>
  <c r="X223"/>
  <c r="X222" s="1"/>
  <c r="X216"/>
  <c r="X212"/>
  <c r="X211"/>
  <c r="X207"/>
  <c r="X203"/>
  <c r="X199"/>
  <c r="X195"/>
  <c r="X191"/>
  <c r="X190"/>
  <c r="X186"/>
  <c r="X177" s="1"/>
  <c r="X182"/>
  <c r="X178"/>
  <c r="X173"/>
  <c r="X169"/>
  <c r="X165"/>
  <c r="X164"/>
  <c r="X160"/>
  <c r="X156"/>
  <c r="X152"/>
  <c r="X148"/>
  <c r="X147" s="1"/>
  <c r="X143"/>
  <c r="X142" s="1"/>
  <c r="X138"/>
  <c r="X134"/>
  <c r="X130"/>
  <c r="X126"/>
  <c r="X122"/>
  <c r="X118"/>
  <c r="X114"/>
  <c r="X110"/>
  <c r="X106"/>
  <c r="X102"/>
  <c r="X45" s="1"/>
  <c r="X98"/>
  <c r="X94"/>
  <c r="X90"/>
  <c r="X86"/>
  <c r="X82"/>
  <c r="X78"/>
  <c r="X74"/>
  <c r="X70"/>
  <c r="X66"/>
  <c r="X62"/>
  <c r="X58"/>
  <c r="X54"/>
  <c r="X50"/>
  <c r="X46"/>
  <c r="X41"/>
  <c r="X37"/>
  <c r="X33"/>
  <c r="X29"/>
  <c r="X25"/>
  <c r="X24"/>
  <c r="X20"/>
  <c r="X16"/>
  <c r="X8"/>
  <c r="W393"/>
  <c r="W392"/>
  <c r="W388"/>
  <c r="W384"/>
  <c r="W383" s="1"/>
  <c r="W379"/>
  <c r="W375"/>
  <c r="W371"/>
  <c r="W370" s="1"/>
  <c r="W366"/>
  <c r="W362"/>
  <c r="W358"/>
  <c r="W354"/>
  <c r="W353"/>
  <c r="W349"/>
  <c r="W345"/>
  <c r="W341"/>
  <c r="W340"/>
  <c r="W325"/>
  <c r="W324" s="1"/>
  <c r="W320"/>
  <c r="W315"/>
  <c r="W311"/>
  <c r="W307"/>
  <c r="W303"/>
  <c r="W299"/>
  <c r="W295"/>
  <c r="W294" s="1"/>
  <c r="W290"/>
  <c r="W286"/>
  <c r="W282"/>
  <c r="W278"/>
  <c r="W274"/>
  <c r="W270"/>
  <c r="W266"/>
  <c r="W265" s="1"/>
  <c r="W261"/>
  <c r="W260" s="1"/>
  <c r="W256"/>
  <c r="W252"/>
  <c r="W248"/>
  <c r="W247" s="1"/>
  <c r="W243"/>
  <c r="W239"/>
  <c r="W235"/>
  <c r="W231"/>
  <c r="W227"/>
  <c r="W223"/>
  <c r="W222"/>
  <c r="W216"/>
  <c r="W212"/>
  <c r="W207"/>
  <c r="W203"/>
  <c r="W199"/>
  <c r="W195"/>
  <c r="W191"/>
  <c r="W190" s="1"/>
  <c r="W186"/>
  <c r="W182"/>
  <c r="W178"/>
  <c r="W177" s="1"/>
  <c r="W173"/>
  <c r="W169"/>
  <c r="W165"/>
  <c r="W164" s="1"/>
  <c r="W160"/>
  <c r="W156"/>
  <c r="W152"/>
  <c r="W148"/>
  <c r="W147"/>
  <c r="W143"/>
  <c r="W142"/>
  <c r="W138"/>
  <c r="W134"/>
  <c r="W130"/>
  <c r="W126"/>
  <c r="W122"/>
  <c r="W118"/>
  <c r="W114"/>
  <c r="W110"/>
  <c r="W106"/>
  <c r="W102"/>
  <c r="W98"/>
  <c r="W94"/>
  <c r="W90"/>
  <c r="W86"/>
  <c r="W82"/>
  <c r="W78"/>
  <c r="W74"/>
  <c r="W70"/>
  <c r="W66"/>
  <c r="W62"/>
  <c r="W58"/>
  <c r="W54"/>
  <c r="W50"/>
  <c r="W46"/>
  <c r="W45" s="1"/>
  <c r="W41"/>
  <c r="W37"/>
  <c r="W33"/>
  <c r="W29"/>
  <c r="W25"/>
  <c r="W24" s="1"/>
  <c r="W20"/>
  <c r="W16"/>
  <c r="W8"/>
  <c r="V393"/>
  <c r="V392" s="1"/>
  <c r="V388"/>
  <c r="V384"/>
  <c r="V383"/>
  <c r="V379"/>
  <c r="V375"/>
  <c r="V371"/>
  <c r="V370"/>
  <c r="V366"/>
  <c r="V362"/>
  <c r="V358"/>
  <c r="V354"/>
  <c r="V349"/>
  <c r="V345"/>
  <c r="V341"/>
  <c r="V340" s="1"/>
  <c r="V325"/>
  <c r="V324" s="1"/>
  <c r="V320"/>
  <c r="V319" s="1"/>
  <c r="V315"/>
  <c r="V311"/>
  <c r="V307"/>
  <c r="V303"/>
  <c r="V299"/>
  <c r="V295"/>
  <c r="V294"/>
  <c r="V290"/>
  <c r="V286"/>
  <c r="V282"/>
  <c r="V278"/>
  <c r="V274"/>
  <c r="V270"/>
  <c r="V266"/>
  <c r="V265"/>
  <c r="V261"/>
  <c r="V260"/>
  <c r="V256"/>
  <c r="V252"/>
  <c r="V248"/>
  <c r="V247"/>
  <c r="V243"/>
  <c r="V239"/>
  <c r="V235"/>
  <c r="V231"/>
  <c r="V227"/>
  <c r="V223"/>
  <c r="V222" s="1"/>
  <c r="V216"/>
  <c r="V212"/>
  <c r="V211"/>
  <c r="V207"/>
  <c r="V203"/>
  <c r="V199"/>
  <c r="V195"/>
  <c r="V191"/>
  <c r="V190"/>
  <c r="V186"/>
  <c r="V177" s="1"/>
  <c r="V182"/>
  <c r="V178"/>
  <c r="V173"/>
  <c r="V169"/>
  <c r="V165"/>
  <c r="V164"/>
  <c r="V160"/>
  <c r="V156"/>
  <c r="V152"/>
  <c r="V148"/>
  <c r="V147" s="1"/>
  <c r="V143"/>
  <c r="V142" s="1"/>
  <c r="V138"/>
  <c r="V134"/>
  <c r="V130"/>
  <c r="V126"/>
  <c r="V122"/>
  <c r="V118"/>
  <c r="V114"/>
  <c r="V110"/>
  <c r="V106"/>
  <c r="V102"/>
  <c r="V45" s="1"/>
  <c r="V98"/>
  <c r="V94"/>
  <c r="V90"/>
  <c r="V86"/>
  <c r="V82"/>
  <c r="V78"/>
  <c r="V74"/>
  <c r="V70"/>
  <c r="V66"/>
  <c r="V62"/>
  <c r="V58"/>
  <c r="V54"/>
  <c r="V50"/>
  <c r="V46"/>
  <c r="V41"/>
  <c r="V37"/>
  <c r="V33"/>
  <c r="V29"/>
  <c r="V25"/>
  <c r="V24"/>
  <c r="V20"/>
  <c r="V16"/>
  <c r="V9"/>
  <c r="V8" s="1"/>
  <c r="U393"/>
  <c r="U392"/>
  <c r="U388"/>
  <c r="U384"/>
  <c r="U383" s="1"/>
  <c r="U379"/>
  <c r="U375"/>
  <c r="U371"/>
  <c r="U370" s="1"/>
  <c r="U366"/>
  <c r="U362"/>
  <c r="U358"/>
  <c r="U354"/>
  <c r="U353"/>
  <c r="U349"/>
  <c r="U345"/>
  <c r="U341"/>
  <c r="U340"/>
  <c r="U324"/>
  <c r="U320"/>
  <c r="U315"/>
  <c r="U311"/>
  <c r="U307"/>
  <c r="U303"/>
  <c r="U299"/>
  <c r="U295"/>
  <c r="U294" s="1"/>
  <c r="U290"/>
  <c r="U286"/>
  <c r="U282"/>
  <c r="U278"/>
  <c r="U274"/>
  <c r="U270"/>
  <c r="U266"/>
  <c r="U265" s="1"/>
  <c r="U261"/>
  <c r="U260" s="1"/>
  <c r="U256"/>
  <c r="U252"/>
  <c r="U248"/>
  <c r="U247" s="1"/>
  <c r="U243"/>
  <c r="U239"/>
  <c r="U235"/>
  <c r="U231"/>
  <c r="U227"/>
  <c r="U223"/>
  <c r="U222"/>
  <c r="U212"/>
  <c r="U211" s="1"/>
  <c r="U207"/>
  <c r="U203"/>
  <c r="U199"/>
  <c r="U195"/>
  <c r="U191"/>
  <c r="U190" s="1"/>
  <c r="U186"/>
  <c r="U182"/>
  <c r="U178"/>
  <c r="U177" s="1"/>
  <c r="U173"/>
  <c r="U169"/>
  <c r="U165"/>
  <c r="U164" s="1"/>
  <c r="U160"/>
  <c r="U156"/>
  <c r="U152"/>
  <c r="U148"/>
  <c r="U147" s="1"/>
  <c r="U143"/>
  <c r="U142"/>
  <c r="U138"/>
  <c r="U134"/>
  <c r="U130"/>
  <c r="U126"/>
  <c r="U122"/>
  <c r="U118"/>
  <c r="U114"/>
  <c r="U110"/>
  <c r="U106"/>
  <c r="U102"/>
  <c r="U98"/>
  <c r="U94"/>
  <c r="U90"/>
  <c r="U86"/>
  <c r="U82"/>
  <c r="U78"/>
  <c r="U74"/>
  <c r="U70"/>
  <c r="U66"/>
  <c r="U62"/>
  <c r="U58"/>
  <c r="U54"/>
  <c r="U50"/>
  <c r="U46"/>
  <c r="U45" s="1"/>
  <c r="U41"/>
  <c r="U37"/>
  <c r="U33"/>
  <c r="U29"/>
  <c r="U25"/>
  <c r="U24" s="1"/>
  <c r="U20"/>
  <c r="U16"/>
  <c r="U8"/>
  <c r="T393"/>
  <c r="T392" s="1"/>
  <c r="T388"/>
  <c r="T384"/>
  <c r="T383"/>
  <c r="T379"/>
  <c r="T375"/>
  <c r="T371"/>
  <c r="T370"/>
  <c r="T366"/>
  <c r="T362"/>
  <c r="T358"/>
  <c r="T354"/>
  <c r="T353" s="1"/>
  <c r="T349"/>
  <c r="T345"/>
  <c r="T341"/>
  <c r="T340" s="1"/>
  <c r="T324"/>
  <c r="T320"/>
  <c r="T315"/>
  <c r="T311"/>
  <c r="T307"/>
  <c r="T303"/>
  <c r="T299"/>
  <c r="T295"/>
  <c r="T294"/>
  <c r="T290"/>
  <c r="T286"/>
  <c r="T282"/>
  <c r="T278"/>
  <c r="T274"/>
  <c r="T270"/>
  <c r="T266"/>
  <c r="T265"/>
  <c r="T261"/>
  <c r="T260"/>
  <c r="T256"/>
  <c r="T252"/>
  <c r="T248"/>
  <c r="T247"/>
  <c r="T243"/>
  <c r="T239"/>
  <c r="T235"/>
  <c r="T231"/>
  <c r="T227"/>
  <c r="T223"/>
  <c r="T222" s="1"/>
  <c r="T212"/>
  <c r="T211"/>
  <c r="T207"/>
  <c r="T203"/>
  <c r="T199"/>
  <c r="T195"/>
  <c r="T191"/>
  <c r="T190"/>
  <c r="T186"/>
  <c r="T182"/>
  <c r="T178"/>
  <c r="T177"/>
  <c r="T173"/>
  <c r="T169"/>
  <c r="T165"/>
  <c r="T164"/>
  <c r="T160"/>
  <c r="T156"/>
  <c r="T152"/>
  <c r="T148"/>
  <c r="T147" s="1"/>
  <c r="T143"/>
  <c r="T142" s="1"/>
  <c r="T138"/>
  <c r="T134"/>
  <c r="T130"/>
  <c r="T126"/>
  <c r="T122"/>
  <c r="T118"/>
  <c r="T114"/>
  <c r="T110"/>
  <c r="T106"/>
  <c r="T102"/>
  <c r="T45" s="1"/>
  <c r="T98"/>
  <c r="T94"/>
  <c r="T90"/>
  <c r="T86"/>
  <c r="T82"/>
  <c r="T78"/>
  <c r="T74"/>
  <c r="T70"/>
  <c r="T66"/>
  <c r="T62"/>
  <c r="T58"/>
  <c r="T54"/>
  <c r="T50"/>
  <c r="T46"/>
  <c r="T41"/>
  <c r="T37"/>
  <c r="T33"/>
  <c r="T29"/>
  <c r="T25"/>
  <c r="T24"/>
  <c r="T20"/>
  <c r="T16"/>
  <c r="T8"/>
  <c r="S393"/>
  <c r="S392"/>
  <c r="S388"/>
  <c r="S384"/>
  <c r="S383" s="1"/>
  <c r="S379"/>
  <c r="S375"/>
  <c r="S371"/>
  <c r="S370" s="1"/>
  <c r="S366"/>
  <c r="S362"/>
  <c r="S358"/>
  <c r="S354"/>
  <c r="S353"/>
  <c r="S349"/>
  <c r="S345"/>
  <c r="S341"/>
  <c r="S340"/>
  <c r="S325"/>
  <c r="S324" s="1"/>
  <c r="S320"/>
  <c r="S319" s="1"/>
  <c r="S315"/>
  <c r="S311"/>
  <c r="S307"/>
  <c r="S303"/>
  <c r="S299"/>
  <c r="S295"/>
  <c r="S294" s="1"/>
  <c r="S290"/>
  <c r="S286"/>
  <c r="S282"/>
  <c r="S278"/>
  <c r="S274"/>
  <c r="S270"/>
  <c r="S266"/>
  <c r="S265" s="1"/>
  <c r="S261"/>
  <c r="S260" s="1"/>
  <c r="S256"/>
  <c r="S252"/>
  <c r="S248"/>
  <c r="S247" s="1"/>
  <c r="S243"/>
  <c r="S239"/>
  <c r="S235"/>
  <c r="S231"/>
  <c r="S227"/>
  <c r="S223"/>
  <c r="S222"/>
  <c r="S216"/>
  <c r="S212"/>
  <c r="S211" s="1"/>
  <c r="S207"/>
  <c r="S203"/>
  <c r="S199"/>
  <c r="S195"/>
  <c r="S191"/>
  <c r="S190" s="1"/>
  <c r="S186"/>
  <c r="S182"/>
  <c r="S178"/>
  <c r="S177" s="1"/>
  <c r="S173"/>
  <c r="S169"/>
  <c r="S165"/>
  <c r="S164" s="1"/>
  <c r="S160"/>
  <c r="S156"/>
  <c r="S152"/>
  <c r="S148"/>
  <c r="S147"/>
  <c r="S143"/>
  <c r="S142"/>
  <c r="S138"/>
  <c r="S134"/>
  <c r="S130"/>
  <c r="S126"/>
  <c r="S122"/>
  <c r="S118"/>
  <c r="S114"/>
  <c r="S110"/>
  <c r="S106"/>
  <c r="S102"/>
  <c r="S98"/>
  <c r="S94"/>
  <c r="S90"/>
  <c r="S86"/>
  <c r="S82"/>
  <c r="S78"/>
  <c r="S74"/>
  <c r="S70"/>
  <c r="S66"/>
  <c r="S62"/>
  <c r="S58"/>
  <c r="S54"/>
  <c r="S50"/>
  <c r="S46"/>
  <c r="S45" s="1"/>
  <c r="S41"/>
  <c r="S37"/>
  <c r="S33"/>
  <c r="S29"/>
  <c r="S25"/>
  <c r="S24" s="1"/>
  <c r="S20"/>
  <c r="S16"/>
  <c r="S9"/>
  <c r="S8" s="1"/>
  <c r="R393"/>
  <c r="R392" s="1"/>
  <c r="R388"/>
  <c r="R384"/>
  <c r="R383"/>
  <c r="R379"/>
  <c r="R375"/>
  <c r="R371"/>
  <c r="R370"/>
  <c r="R366"/>
  <c r="R362"/>
  <c r="R358"/>
  <c r="R354"/>
  <c r="R349"/>
  <c r="R345"/>
  <c r="R341"/>
  <c r="R340" s="1"/>
  <c r="R325"/>
  <c r="R324" s="1"/>
  <c r="R320"/>
  <c r="R319" s="1"/>
  <c r="R315"/>
  <c r="R311"/>
  <c r="R307"/>
  <c r="R303"/>
  <c r="R299"/>
  <c r="R295"/>
  <c r="R294"/>
  <c r="R290"/>
  <c r="R286"/>
  <c r="R282"/>
  <c r="R278"/>
  <c r="R274"/>
  <c r="R270"/>
  <c r="R266"/>
  <c r="R265"/>
  <c r="R261"/>
  <c r="R260"/>
  <c r="R256"/>
  <c r="R252"/>
  <c r="R248"/>
  <c r="R247"/>
  <c r="R243"/>
  <c r="R239"/>
  <c r="R235"/>
  <c r="R231"/>
  <c r="R227"/>
  <c r="R223"/>
  <c r="R222" s="1"/>
  <c r="R216"/>
  <c r="R211" s="1"/>
  <c r="R212"/>
  <c r="R207"/>
  <c r="R203"/>
  <c r="R199"/>
  <c r="R195"/>
  <c r="R191"/>
  <c r="R190"/>
  <c r="R186"/>
  <c r="R177" s="1"/>
  <c r="R182"/>
  <c r="R178"/>
  <c r="R173"/>
  <c r="R169"/>
  <c r="R165"/>
  <c r="R164"/>
  <c r="R160"/>
  <c r="R156"/>
  <c r="R152"/>
  <c r="R148"/>
  <c r="R147" s="1"/>
  <c r="R143"/>
  <c r="R142" s="1"/>
  <c r="R138"/>
  <c r="R134"/>
  <c r="R130"/>
  <c r="R126"/>
  <c r="R122"/>
  <c r="R118"/>
  <c r="R114"/>
  <c r="R110"/>
  <c r="R106"/>
  <c r="R102"/>
  <c r="R45" s="1"/>
  <c r="R98"/>
  <c r="R94"/>
  <c r="R90"/>
  <c r="R86"/>
  <c r="R82"/>
  <c r="R78"/>
  <c r="R74"/>
  <c r="R70"/>
  <c r="R66"/>
  <c r="R62"/>
  <c r="R58"/>
  <c r="R54"/>
  <c r="R50"/>
  <c r="R46"/>
  <c r="R41"/>
  <c r="R37"/>
  <c r="R33"/>
  <c r="R29"/>
  <c r="R25"/>
  <c r="R24"/>
  <c r="R20"/>
  <c r="R16"/>
  <c r="R8"/>
  <c r="Q393"/>
  <c r="Q392"/>
  <c r="Q388"/>
  <c r="Q384"/>
  <c r="Q383" s="1"/>
  <c r="Q379"/>
  <c r="Q375"/>
  <c r="Q371"/>
  <c r="Q370" s="1"/>
  <c r="Q366"/>
  <c r="Q362"/>
  <c r="Q358"/>
  <c r="Q354"/>
  <c r="Q353"/>
  <c r="Q349"/>
  <c r="Q345"/>
  <c r="Q341"/>
  <c r="Q340"/>
  <c r="Q325"/>
  <c r="Q324" s="1"/>
  <c r="Q320"/>
  <c r="Q319" s="1"/>
  <c r="Q315"/>
  <c r="Q311"/>
  <c r="Q307"/>
  <c r="Q303"/>
  <c r="Q299"/>
  <c r="Q295"/>
  <c r="Q294" s="1"/>
  <c r="Q290"/>
  <c r="Q286"/>
  <c r="Q282"/>
  <c r="Q278"/>
  <c r="Q274"/>
  <c r="Q270"/>
  <c r="Q266"/>
  <c r="Q265" s="1"/>
  <c r="Q261"/>
  <c r="Q260" s="1"/>
  <c r="Q256"/>
  <c r="Q252"/>
  <c r="Q248"/>
  <c r="Q247" s="1"/>
  <c r="Q243"/>
  <c r="Q239"/>
  <c r="Q235"/>
  <c r="Q231"/>
  <c r="Q227"/>
  <c r="Q223"/>
  <c r="Q222"/>
  <c r="Q216"/>
  <c r="Q212"/>
  <c r="Q211" s="1"/>
  <c r="Q207"/>
  <c r="Q203"/>
  <c r="Q199"/>
  <c r="Q195"/>
  <c r="Q191"/>
  <c r="Q190" s="1"/>
  <c r="Q186"/>
  <c r="Q182"/>
  <c r="Q178"/>
  <c r="Q177" s="1"/>
  <c r="Q173"/>
  <c r="Q169"/>
  <c r="Q165"/>
  <c r="Q164" s="1"/>
  <c r="Q160"/>
  <c r="Q156"/>
  <c r="Q152"/>
  <c r="Q148"/>
  <c r="Q147" s="1"/>
  <c r="Q143"/>
  <c r="Q142"/>
  <c r="Q138"/>
  <c r="Q134"/>
  <c r="Q130"/>
  <c r="Q126"/>
  <c r="Q122"/>
  <c r="Q118"/>
  <c r="Q114"/>
  <c r="Q110"/>
  <c r="Q106"/>
  <c r="Q102"/>
  <c r="Q98"/>
  <c r="Q94"/>
  <c r="Q90"/>
  <c r="Q86"/>
  <c r="Q82"/>
  <c r="Q78"/>
  <c r="Q74"/>
  <c r="Q70"/>
  <c r="Q66"/>
  <c r="Q62"/>
  <c r="Q58"/>
  <c r="Q54"/>
  <c r="Q50"/>
  <c r="Q46"/>
  <c r="Q45" s="1"/>
  <c r="Q41"/>
  <c r="Q37"/>
  <c r="Q33"/>
  <c r="Q29"/>
  <c r="Q25"/>
  <c r="Q24" s="1"/>
  <c r="Q20"/>
  <c r="Q16"/>
  <c r="Q8"/>
  <c r="P393"/>
  <c r="P392" s="1"/>
  <c r="P388"/>
  <c r="P384"/>
  <c r="P383"/>
  <c r="P379"/>
  <c r="P375"/>
  <c r="P371"/>
  <c r="P370"/>
  <c r="P366"/>
  <c r="P362"/>
  <c r="P358"/>
  <c r="P354"/>
  <c r="P353" s="1"/>
  <c r="P349"/>
  <c r="P345"/>
  <c r="P341"/>
  <c r="P340" s="1"/>
  <c r="P325"/>
  <c r="P324" s="1"/>
  <c r="P320"/>
  <c r="P319" s="1"/>
  <c r="P315"/>
  <c r="P311"/>
  <c r="P307"/>
  <c r="P303"/>
  <c r="P299"/>
  <c r="P295"/>
  <c r="P294"/>
  <c r="P290"/>
  <c r="P286"/>
  <c r="P282"/>
  <c r="P278"/>
  <c r="P274"/>
  <c r="P270"/>
  <c r="P266"/>
  <c r="P265"/>
  <c r="P261"/>
  <c r="P260"/>
  <c r="P256"/>
  <c r="P252"/>
  <c r="P248"/>
  <c r="P247"/>
  <c r="P243"/>
  <c r="P239"/>
  <c r="P235"/>
  <c r="P231"/>
  <c r="P227"/>
  <c r="P223"/>
  <c r="P222" s="1"/>
  <c r="P216"/>
  <c r="P212"/>
  <c r="P211"/>
  <c r="P207"/>
  <c r="P203"/>
  <c r="P199"/>
  <c r="P195"/>
  <c r="P191"/>
  <c r="P190" s="1"/>
  <c r="P186"/>
  <c r="P182"/>
  <c r="P178"/>
  <c r="P177"/>
  <c r="P173"/>
  <c r="P169"/>
  <c r="P165"/>
  <c r="P164"/>
  <c r="P160"/>
  <c r="P156"/>
  <c r="P152"/>
  <c r="P148"/>
  <c r="P147" s="1"/>
  <c r="P143"/>
  <c r="P142" s="1"/>
  <c r="P138"/>
  <c r="P134"/>
  <c r="P130"/>
  <c r="P126"/>
  <c r="P122"/>
  <c r="P118"/>
  <c r="P114"/>
  <c r="P110"/>
  <c r="P106"/>
  <c r="P102"/>
  <c r="P45" s="1"/>
  <c r="P98"/>
  <c r="P94"/>
  <c r="P90"/>
  <c r="P86"/>
  <c r="P82"/>
  <c r="P78"/>
  <c r="P74"/>
  <c r="P70"/>
  <c r="P66"/>
  <c r="P62"/>
  <c r="P58"/>
  <c r="P54"/>
  <c r="P50"/>
  <c r="P46"/>
  <c r="P41"/>
  <c r="P37"/>
  <c r="P33"/>
  <c r="P29"/>
  <c r="P25"/>
  <c r="P24"/>
  <c r="P20"/>
  <c r="P16"/>
  <c r="P9"/>
  <c r="P8" s="1"/>
  <c r="O393"/>
  <c r="O392"/>
  <c r="O388"/>
  <c r="O384"/>
  <c r="O383" s="1"/>
  <c r="O379"/>
  <c r="O375"/>
  <c r="O371"/>
  <c r="O370" s="1"/>
  <c r="O366"/>
  <c r="O362"/>
  <c r="O358"/>
  <c r="O354"/>
  <c r="O353"/>
  <c r="O349"/>
  <c r="O345"/>
  <c r="O341"/>
  <c r="O340"/>
  <c r="O324"/>
  <c r="O320"/>
  <c r="O315"/>
  <c r="O311"/>
  <c r="O307"/>
  <c r="O303"/>
  <c r="O299"/>
  <c r="O295"/>
  <c r="O294" s="1"/>
  <c r="O290"/>
  <c r="O286"/>
  <c r="O282"/>
  <c r="O278"/>
  <c r="O274"/>
  <c r="O270"/>
  <c r="O266"/>
  <c r="O265" s="1"/>
  <c r="O261"/>
  <c r="O260" s="1"/>
  <c r="O256"/>
  <c r="O252"/>
  <c r="O248"/>
  <c r="O247" s="1"/>
  <c r="O243"/>
  <c r="O239"/>
  <c r="O235"/>
  <c r="O231"/>
  <c r="O227"/>
  <c r="O223"/>
  <c r="O222"/>
  <c r="O216"/>
  <c r="O212"/>
  <c r="O207"/>
  <c r="O203"/>
  <c r="O199"/>
  <c r="O195"/>
  <c r="O191"/>
  <c r="O190" s="1"/>
  <c r="O186"/>
  <c r="O182"/>
  <c r="O178"/>
  <c r="O177" s="1"/>
  <c r="O173"/>
  <c r="O169"/>
  <c r="O165"/>
  <c r="O164" s="1"/>
  <c r="O160"/>
  <c r="O156"/>
  <c r="O152"/>
  <c r="O148"/>
  <c r="O147"/>
  <c r="O143"/>
  <c r="O142"/>
  <c r="O138"/>
  <c r="O134"/>
  <c r="O130"/>
  <c r="O126"/>
  <c r="O122"/>
  <c r="O118"/>
  <c r="O114"/>
  <c r="O110"/>
  <c r="O106"/>
  <c r="O102"/>
  <c r="O98"/>
  <c r="O94"/>
  <c r="O90"/>
  <c r="O86"/>
  <c r="O82"/>
  <c r="O78"/>
  <c r="O74"/>
  <c r="O70"/>
  <c r="O66"/>
  <c r="O62"/>
  <c r="O58"/>
  <c r="O54"/>
  <c r="O50"/>
  <c r="O46"/>
  <c r="O45" s="1"/>
  <c r="O41"/>
  <c r="O37"/>
  <c r="O33"/>
  <c r="O29"/>
  <c r="O25"/>
  <c r="O24" s="1"/>
  <c r="O20"/>
  <c r="O16"/>
  <c r="O8"/>
  <c r="N393"/>
  <c r="N392" s="1"/>
  <c r="N388"/>
  <c r="N384"/>
  <c r="N383"/>
  <c r="N379"/>
  <c r="N375"/>
  <c r="N371"/>
  <c r="N370"/>
  <c r="N366"/>
  <c r="N362"/>
  <c r="N358"/>
  <c r="N354"/>
  <c r="N353" s="1"/>
  <c r="N349"/>
  <c r="N345"/>
  <c r="N341"/>
  <c r="N340" s="1"/>
  <c r="N324"/>
  <c r="N320"/>
  <c r="N315"/>
  <c r="N311"/>
  <c r="N307"/>
  <c r="N303"/>
  <c r="N299"/>
  <c r="N295"/>
  <c r="N294"/>
  <c r="N290"/>
  <c r="N286"/>
  <c r="N282"/>
  <c r="N278"/>
  <c r="N274"/>
  <c r="N270"/>
  <c r="N266"/>
  <c r="N265"/>
  <c r="N261"/>
  <c r="N260"/>
  <c r="N256"/>
  <c r="N252"/>
  <c r="N248"/>
  <c r="N247"/>
  <c r="N243"/>
  <c r="N239"/>
  <c r="N235"/>
  <c r="N231"/>
  <c r="N227"/>
  <c r="N223"/>
  <c r="N222" s="1"/>
  <c r="N216"/>
  <c r="N212"/>
  <c r="N211"/>
  <c r="N207"/>
  <c r="N203"/>
  <c r="N199"/>
  <c r="N195"/>
  <c r="N191"/>
  <c r="N190" s="1"/>
  <c r="N186"/>
  <c r="N182"/>
  <c r="N178"/>
  <c r="N177"/>
  <c r="N173"/>
  <c r="N169"/>
  <c r="N165"/>
  <c r="N164"/>
  <c r="N160"/>
  <c r="N156"/>
  <c r="N152"/>
  <c r="N148"/>
  <c r="N147" s="1"/>
  <c r="N143"/>
  <c r="N142" s="1"/>
  <c r="N138"/>
  <c r="N134"/>
  <c r="N130"/>
  <c r="N126"/>
  <c r="N122"/>
  <c r="N118"/>
  <c r="N114"/>
  <c r="N110"/>
  <c r="N106"/>
  <c r="N102"/>
  <c r="N45" s="1"/>
  <c r="N98"/>
  <c r="N94"/>
  <c r="N90"/>
  <c r="N86"/>
  <c r="N82"/>
  <c r="N78"/>
  <c r="N74"/>
  <c r="N70"/>
  <c r="N66"/>
  <c r="N62"/>
  <c r="N58"/>
  <c r="N54"/>
  <c r="N50"/>
  <c r="N46"/>
  <c r="N41"/>
  <c r="N37"/>
  <c r="N33"/>
  <c r="N29"/>
  <c r="N25"/>
  <c r="N24"/>
  <c r="N20"/>
  <c r="N16"/>
  <c r="N8"/>
  <c r="M393"/>
  <c r="M392"/>
  <c r="M388"/>
  <c r="M384"/>
  <c r="M383" s="1"/>
  <c r="M379"/>
  <c r="M375"/>
  <c r="M371"/>
  <c r="M370" s="1"/>
  <c r="M366"/>
  <c r="M362"/>
  <c r="M358"/>
  <c r="M354"/>
  <c r="M353"/>
  <c r="M349"/>
  <c r="M345"/>
  <c r="M341"/>
  <c r="M340"/>
  <c r="M325"/>
  <c r="M324"/>
  <c r="M320"/>
  <c r="M319" s="1"/>
  <c r="M315"/>
  <c r="M311"/>
  <c r="M307"/>
  <c r="M303"/>
  <c r="M299"/>
  <c r="M295"/>
  <c r="M294" s="1"/>
  <c r="M290"/>
  <c r="M286"/>
  <c r="M282"/>
  <c r="M278"/>
  <c r="M274"/>
  <c r="M270"/>
  <c r="M266"/>
  <c r="M265" s="1"/>
  <c r="M261"/>
  <c r="M260" s="1"/>
  <c r="M256"/>
  <c r="M252"/>
  <c r="M248"/>
  <c r="M247" s="1"/>
  <c r="M243"/>
  <c r="M239"/>
  <c r="M235"/>
  <c r="M231"/>
  <c r="M227"/>
  <c r="M223"/>
  <c r="M222"/>
  <c r="M216"/>
  <c r="M212"/>
  <c r="M207"/>
  <c r="M203"/>
  <c r="M199"/>
  <c r="M195"/>
  <c r="M191"/>
  <c r="M190" s="1"/>
  <c r="M186"/>
  <c r="M182"/>
  <c r="M178"/>
  <c r="M177" s="1"/>
  <c r="M173"/>
  <c r="M169"/>
  <c r="M165"/>
  <c r="M164" s="1"/>
  <c r="M160"/>
  <c r="M156"/>
  <c r="M152"/>
  <c r="M148"/>
  <c r="M147" s="1"/>
  <c r="M143"/>
  <c r="M142"/>
  <c r="M138"/>
  <c r="M134"/>
  <c r="M130"/>
  <c r="M126"/>
  <c r="M122"/>
  <c r="M118"/>
  <c r="M114"/>
  <c r="M110"/>
  <c r="M106"/>
  <c r="M102"/>
  <c r="M98"/>
  <c r="M94"/>
  <c r="M90"/>
  <c r="M86"/>
  <c r="M82"/>
  <c r="M78"/>
  <c r="M74"/>
  <c r="M70"/>
  <c r="M66"/>
  <c r="M62"/>
  <c r="M58"/>
  <c r="M54"/>
  <c r="M50"/>
  <c r="M46"/>
  <c r="M45" s="1"/>
  <c r="M41"/>
  <c r="M37"/>
  <c r="M33"/>
  <c r="M29"/>
  <c r="M25"/>
  <c r="M24" s="1"/>
  <c r="M20"/>
  <c r="M16"/>
  <c r="M9"/>
  <c r="M8" s="1"/>
  <c r="L393"/>
  <c r="L392" s="1"/>
  <c r="L388"/>
  <c r="L384"/>
  <c r="L383"/>
  <c r="L379"/>
  <c r="L375"/>
  <c r="L371"/>
  <c r="L370"/>
  <c r="L366"/>
  <c r="L362"/>
  <c r="L358"/>
  <c r="L354"/>
  <c r="L349"/>
  <c r="L345"/>
  <c r="L341"/>
  <c r="L340" s="1"/>
  <c r="L324"/>
  <c r="L320"/>
  <c r="L315"/>
  <c r="L311"/>
  <c r="L307"/>
  <c r="L303"/>
  <c r="L299"/>
  <c r="L295"/>
  <c r="L294"/>
  <c r="L290"/>
  <c r="L286"/>
  <c r="L282"/>
  <c r="L278"/>
  <c r="L274"/>
  <c r="L270"/>
  <c r="L266"/>
  <c r="L265"/>
  <c r="L261"/>
  <c r="L260"/>
  <c r="L256"/>
  <c r="L252"/>
  <c r="L248"/>
  <c r="L247"/>
  <c r="L243"/>
  <c r="L239"/>
  <c r="L235"/>
  <c r="L231"/>
  <c r="L227"/>
  <c r="L223"/>
  <c r="L222" s="1"/>
  <c r="L216"/>
  <c r="L212"/>
  <c r="L211"/>
  <c r="L207"/>
  <c r="L203"/>
  <c r="L199"/>
  <c r="L195"/>
  <c r="L191"/>
  <c r="L190"/>
  <c r="L186"/>
  <c r="L177" s="1"/>
  <c r="L182"/>
  <c r="L178"/>
  <c r="L173"/>
  <c r="L169"/>
  <c r="L165"/>
  <c r="L164"/>
  <c r="L160"/>
  <c r="L156"/>
  <c r="L152"/>
  <c r="L148"/>
  <c r="L147" s="1"/>
  <c r="L143"/>
  <c r="L142" s="1"/>
  <c r="L138"/>
  <c r="L134"/>
  <c r="L130"/>
  <c r="L126"/>
  <c r="L122"/>
  <c r="L118"/>
  <c r="L114"/>
  <c r="L110"/>
  <c r="L106"/>
  <c r="L102"/>
  <c r="L45" s="1"/>
  <c r="L98"/>
  <c r="L94"/>
  <c r="L90"/>
  <c r="L86"/>
  <c r="L82"/>
  <c r="L78"/>
  <c r="L74"/>
  <c r="L70"/>
  <c r="L66"/>
  <c r="L62"/>
  <c r="L58"/>
  <c r="L54"/>
  <c r="L50"/>
  <c r="L46"/>
  <c r="L41"/>
  <c r="L37"/>
  <c r="L33"/>
  <c r="L29"/>
  <c r="L25"/>
  <c r="L24"/>
  <c r="L20"/>
  <c r="L16"/>
  <c r="L9"/>
  <c r="L8" s="1"/>
  <c r="K393"/>
  <c r="K392"/>
  <c r="K388"/>
  <c r="K384"/>
  <c r="K383" s="1"/>
  <c r="K379"/>
  <c r="K375"/>
  <c r="K371"/>
  <c r="K370" s="1"/>
  <c r="K366"/>
  <c r="K362"/>
  <c r="K358"/>
  <c r="K354"/>
  <c r="K353"/>
  <c r="K349"/>
  <c r="K345"/>
  <c r="K341"/>
  <c r="K340"/>
  <c r="K324"/>
  <c r="K320"/>
  <c r="K315"/>
  <c r="K311"/>
  <c r="K307"/>
  <c r="K303"/>
  <c r="K299"/>
  <c r="K295"/>
  <c r="K294" s="1"/>
  <c r="K290"/>
  <c r="K286"/>
  <c r="K282"/>
  <c r="K278"/>
  <c r="K274"/>
  <c r="K270"/>
  <c r="K266"/>
  <c r="K265" s="1"/>
  <c r="K261"/>
  <c r="K260" s="1"/>
  <c r="K256"/>
  <c r="K252"/>
  <c r="K248"/>
  <c r="K247" s="1"/>
  <c r="K243"/>
  <c r="K239"/>
  <c r="K235"/>
  <c r="K231"/>
  <c r="K227"/>
  <c r="K223"/>
  <c r="K222"/>
  <c r="K216"/>
  <c r="K212"/>
  <c r="K207"/>
  <c r="K203"/>
  <c r="K199"/>
  <c r="K195"/>
  <c r="K191"/>
  <c r="K190" s="1"/>
  <c r="K186"/>
  <c r="K182"/>
  <c r="K178"/>
  <c r="K177" s="1"/>
  <c r="K173"/>
  <c r="K169"/>
  <c r="K165"/>
  <c r="K164" s="1"/>
  <c r="K160"/>
  <c r="K156"/>
  <c r="K152"/>
  <c r="K148"/>
  <c r="K147"/>
  <c r="K143"/>
  <c r="K142"/>
  <c r="K138"/>
  <c r="K134"/>
  <c r="K130"/>
  <c r="K126"/>
  <c r="K122"/>
  <c r="K118"/>
  <c r="K114"/>
  <c r="K110"/>
  <c r="K106"/>
  <c r="K102"/>
  <c r="K98"/>
  <c r="K94"/>
  <c r="K90"/>
  <c r="K86"/>
  <c r="K82"/>
  <c r="K78"/>
  <c r="K74"/>
  <c r="K70"/>
  <c r="K66"/>
  <c r="K62"/>
  <c r="K58"/>
  <c r="K54"/>
  <c r="K50"/>
  <c r="K46"/>
  <c r="K45" s="1"/>
  <c r="K41"/>
  <c r="K37"/>
  <c r="K33"/>
  <c r="K29"/>
  <c r="K25"/>
  <c r="K24" s="1"/>
  <c r="K20"/>
  <c r="K16"/>
  <c r="K8"/>
  <c r="J393"/>
  <c r="J392" s="1"/>
  <c r="J388"/>
  <c r="J384"/>
  <c r="J383"/>
  <c r="J379"/>
  <c r="J375"/>
  <c r="J371"/>
  <c r="J370"/>
  <c r="J366"/>
  <c r="J362"/>
  <c r="J358"/>
  <c r="J354"/>
  <c r="J353" s="1"/>
  <c r="J349"/>
  <c r="J345"/>
  <c r="J341"/>
  <c r="J340" s="1"/>
  <c r="J324"/>
  <c r="J320"/>
  <c r="J319" s="1"/>
  <c r="J315"/>
  <c r="J311"/>
  <c r="J307"/>
  <c r="J303"/>
  <c r="J299"/>
  <c r="J295"/>
  <c r="J294"/>
  <c r="J290"/>
  <c r="J286"/>
  <c r="J282"/>
  <c r="J278"/>
  <c r="J274"/>
  <c r="J270"/>
  <c r="J266"/>
  <c r="J265"/>
  <c r="J261"/>
  <c r="J260"/>
  <c r="J256"/>
  <c r="J252"/>
  <c r="J248"/>
  <c r="J247"/>
  <c r="J243"/>
  <c r="J239"/>
  <c r="J235"/>
  <c r="J231"/>
  <c r="J227"/>
  <c r="J223"/>
  <c r="J222" s="1"/>
  <c r="J216"/>
  <c r="J212"/>
  <c r="J211"/>
  <c r="J207"/>
  <c r="J203"/>
  <c r="J199"/>
  <c r="J195"/>
  <c r="J191"/>
  <c r="J190" s="1"/>
  <c r="J186"/>
  <c r="J177" s="1"/>
  <c r="J182"/>
  <c r="J178"/>
  <c r="J173"/>
  <c r="J169"/>
  <c r="J165"/>
  <c r="J164"/>
  <c r="J160"/>
  <c r="J156"/>
  <c r="J152"/>
  <c r="J148"/>
  <c r="J147" s="1"/>
  <c r="J143"/>
  <c r="J142" s="1"/>
  <c r="J138"/>
  <c r="J134"/>
  <c r="J130"/>
  <c r="J126"/>
  <c r="J122"/>
  <c r="J118"/>
  <c r="J114"/>
  <c r="J110"/>
  <c r="J106"/>
  <c r="J102"/>
  <c r="J45" s="1"/>
  <c r="J98"/>
  <c r="J94"/>
  <c r="J90"/>
  <c r="J86"/>
  <c r="J82"/>
  <c r="J78"/>
  <c r="J74"/>
  <c r="J70"/>
  <c r="J66"/>
  <c r="J62"/>
  <c r="J58"/>
  <c r="J54"/>
  <c r="J50"/>
  <c r="J46"/>
  <c r="J41"/>
  <c r="J37"/>
  <c r="J33"/>
  <c r="J29"/>
  <c r="J25"/>
  <c r="J24"/>
  <c r="J20"/>
  <c r="J16"/>
  <c r="J9"/>
  <c r="J8" s="1"/>
  <c r="I393"/>
  <c r="I392"/>
  <c r="I388"/>
  <c r="I384"/>
  <c r="I383" s="1"/>
  <c r="I379"/>
  <c r="I375"/>
  <c r="I371"/>
  <c r="I370" s="1"/>
  <c r="I366"/>
  <c r="I362"/>
  <c r="I358"/>
  <c r="I354"/>
  <c r="I353"/>
  <c r="I349"/>
  <c r="I345"/>
  <c r="I341"/>
  <c r="I340"/>
  <c r="I324"/>
  <c r="I320"/>
  <c r="I315"/>
  <c r="I311"/>
  <c r="I307"/>
  <c r="I303"/>
  <c r="I299"/>
  <c r="I295"/>
  <c r="I294" s="1"/>
  <c r="I290"/>
  <c r="I286"/>
  <c r="I282"/>
  <c r="I278"/>
  <c r="I274"/>
  <c r="I270"/>
  <c r="I266"/>
  <c r="I265" s="1"/>
  <c r="I261"/>
  <c r="I260" s="1"/>
  <c r="I256"/>
  <c r="I252"/>
  <c r="I248"/>
  <c r="I247" s="1"/>
  <c r="I243"/>
  <c r="I239"/>
  <c r="I235"/>
  <c r="I231"/>
  <c r="I227"/>
  <c r="I223"/>
  <c r="I222"/>
  <c r="I212"/>
  <c r="I207"/>
  <c r="I203"/>
  <c r="I199"/>
  <c r="I195"/>
  <c r="I191"/>
  <c r="I190" s="1"/>
  <c r="I186"/>
  <c r="I182"/>
  <c r="I178"/>
  <c r="I177" s="1"/>
  <c r="I173"/>
  <c r="I169"/>
  <c r="I165"/>
  <c r="I164" s="1"/>
  <c r="I160"/>
  <c r="I156"/>
  <c r="I152"/>
  <c r="I148"/>
  <c r="I147" s="1"/>
  <c r="I143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5" s="1"/>
  <c r="I41"/>
  <c r="I37"/>
  <c r="I33"/>
  <c r="I29"/>
  <c r="I25"/>
  <c r="I24" s="1"/>
  <c r="I20"/>
  <c r="I16"/>
  <c r="I8"/>
  <c r="G393"/>
  <c r="G392" s="1"/>
  <c r="G388"/>
  <c r="G384"/>
  <c r="G383"/>
  <c r="G379"/>
  <c r="G375"/>
  <c r="G371"/>
  <c r="G370"/>
  <c r="G366"/>
  <c r="G362"/>
  <c r="G358"/>
  <c r="G354"/>
  <c r="G349"/>
  <c r="G345"/>
  <c r="G341"/>
  <c r="G340" s="1"/>
  <c r="G324"/>
  <c r="G320"/>
  <c r="G319" s="1"/>
  <c r="G315"/>
  <c r="G311"/>
  <c r="G307"/>
  <c r="G303"/>
  <c r="G299"/>
  <c r="G295"/>
  <c r="G294"/>
  <c r="G290"/>
  <c r="G286"/>
  <c r="G282"/>
  <c r="G278"/>
  <c r="G274"/>
  <c r="G270"/>
  <c r="G266"/>
  <c r="G265"/>
  <c r="G261"/>
  <c r="G260"/>
  <c r="G256"/>
  <c r="G252"/>
  <c r="G248"/>
  <c r="G247"/>
  <c r="G243"/>
  <c r="G239"/>
  <c r="G235"/>
  <c r="G231"/>
  <c r="G227"/>
  <c r="G223"/>
  <c r="G222" s="1"/>
  <c r="G216"/>
  <c r="G212"/>
  <c r="G211"/>
  <c r="G207"/>
  <c r="G203"/>
  <c r="G199"/>
  <c r="G195"/>
  <c r="G191"/>
  <c r="G190" s="1"/>
  <c r="G186"/>
  <c r="G177" s="1"/>
  <c r="G182"/>
  <c r="G178"/>
  <c r="G173"/>
  <c r="G169"/>
  <c r="G165"/>
  <c r="G164"/>
  <c r="G160"/>
  <c r="G156"/>
  <c r="G152"/>
  <c r="G148"/>
  <c r="G147" s="1"/>
  <c r="G143"/>
  <c r="G142" s="1"/>
  <c r="G138"/>
  <c r="G134"/>
  <c r="G130"/>
  <c r="G126"/>
  <c r="G122"/>
  <c r="G118"/>
  <c r="G114"/>
  <c r="G110"/>
  <c r="G106"/>
  <c r="G102"/>
  <c r="G45" s="1"/>
  <c r="G98"/>
  <c r="G94"/>
  <c r="G90"/>
  <c r="G86"/>
  <c r="G82"/>
  <c r="G78"/>
  <c r="G74"/>
  <c r="G70"/>
  <c r="G66"/>
  <c r="G62"/>
  <c r="G58"/>
  <c r="G54"/>
  <c r="G50"/>
  <c r="G46"/>
  <c r="G41"/>
  <c r="G37"/>
  <c r="G33"/>
  <c r="G29"/>
  <c r="G25"/>
  <c r="G24"/>
  <c r="G20"/>
  <c r="G16"/>
  <c r="G9"/>
  <c r="G8" s="1"/>
  <c r="F393"/>
  <c r="F392"/>
  <c r="F388"/>
  <c r="F384"/>
  <c r="F383" s="1"/>
  <c r="F379"/>
  <c r="F375"/>
  <c r="F371"/>
  <c r="F370" s="1"/>
  <c r="F366"/>
  <c r="F362"/>
  <c r="F358"/>
  <c r="F354"/>
  <c r="F353"/>
  <c r="F349"/>
  <c r="F345"/>
  <c r="F341"/>
  <c r="F340"/>
  <c r="F324"/>
  <c r="F320"/>
  <c r="F319" s="1"/>
  <c r="F315"/>
  <c r="F311"/>
  <c r="F307"/>
  <c r="F303"/>
  <c r="F299"/>
  <c r="F295"/>
  <c r="F294" s="1"/>
  <c r="F290"/>
  <c r="F286"/>
  <c r="F282"/>
  <c r="F278"/>
  <c r="F274"/>
  <c r="F270"/>
  <c r="F266"/>
  <c r="F265" s="1"/>
  <c r="F261"/>
  <c r="F260" s="1"/>
  <c r="F256"/>
  <c r="F252"/>
  <c r="F248"/>
  <c r="F247" s="1"/>
  <c r="F243"/>
  <c r="F239"/>
  <c r="F235"/>
  <c r="F231"/>
  <c r="F227"/>
  <c r="F223"/>
  <c r="F222"/>
  <c r="F216"/>
  <c r="F212"/>
  <c r="F207"/>
  <c r="F203"/>
  <c r="F199"/>
  <c r="F195"/>
  <c r="F191"/>
  <c r="F190" s="1"/>
  <c r="F186"/>
  <c r="F182"/>
  <c r="F178"/>
  <c r="F177" s="1"/>
  <c r="F173"/>
  <c r="F169"/>
  <c r="F165"/>
  <c r="F164" s="1"/>
  <c r="F160"/>
  <c r="F156"/>
  <c r="F152"/>
  <c r="F148"/>
  <c r="F147"/>
  <c r="F143"/>
  <c r="F142"/>
  <c r="F138"/>
  <c r="F134"/>
  <c r="F130"/>
  <c r="F126"/>
  <c r="F122"/>
  <c r="F118"/>
  <c r="F114"/>
  <c r="F110"/>
  <c r="F106"/>
  <c r="F102"/>
  <c r="F98"/>
  <c r="F94"/>
  <c r="F90"/>
  <c r="F86"/>
  <c r="F82"/>
  <c r="F78"/>
  <c r="F74"/>
  <c r="F70"/>
  <c r="F66"/>
  <c r="F62"/>
  <c r="F58"/>
  <c r="F54"/>
  <c r="F50"/>
  <c r="F46"/>
  <c r="F45" s="1"/>
  <c r="F41"/>
  <c r="F37"/>
  <c r="F33"/>
  <c r="F29"/>
  <c r="F25"/>
  <c r="F24" s="1"/>
  <c r="F20"/>
  <c r="F16"/>
  <c r="F8"/>
  <c r="H393"/>
  <c r="H392" s="1"/>
  <c r="H388"/>
  <c r="H384"/>
  <c r="H383"/>
  <c r="H379"/>
  <c r="H375"/>
  <c r="H371"/>
  <c r="H370"/>
  <c r="H366"/>
  <c r="H362"/>
  <c r="H358"/>
  <c r="H354"/>
  <c r="H353" s="1"/>
  <c r="H349"/>
  <c r="H345"/>
  <c r="H341"/>
  <c r="H340" s="1"/>
  <c r="H320"/>
  <c r="H315"/>
  <c r="H311"/>
  <c r="H307"/>
  <c r="H303"/>
  <c r="H299"/>
  <c r="H295"/>
  <c r="H294"/>
  <c r="H290"/>
  <c r="H286"/>
  <c r="H282"/>
  <c r="H278"/>
  <c r="H274"/>
  <c r="H270"/>
  <c r="H266"/>
  <c r="H265"/>
  <c r="H261"/>
  <c r="H260"/>
  <c r="H256"/>
  <c r="H252"/>
  <c r="H248"/>
  <c r="H247"/>
  <c r="H243"/>
  <c r="H239"/>
  <c r="H235"/>
  <c r="H231"/>
  <c r="H227"/>
  <c r="H223"/>
  <c r="H222" s="1"/>
  <c r="H212"/>
  <c r="H211"/>
  <c r="H207"/>
  <c r="H203"/>
  <c r="H199"/>
  <c r="H195"/>
  <c r="H191"/>
  <c r="H190" s="1"/>
  <c r="H186"/>
  <c r="H177" s="1"/>
  <c r="H182"/>
  <c r="H178"/>
  <c r="H173"/>
  <c r="H169"/>
  <c r="H165"/>
  <c r="H164"/>
  <c r="H160"/>
  <c r="H156"/>
  <c r="H152"/>
  <c r="H148"/>
  <c r="H147" s="1"/>
  <c r="H143"/>
  <c r="H142" s="1"/>
  <c r="H138"/>
  <c r="H134"/>
  <c r="H130"/>
  <c r="H126"/>
  <c r="H122"/>
  <c r="H118"/>
  <c r="H114"/>
  <c r="H110"/>
  <c r="H106"/>
  <c r="H102"/>
  <c r="H45" s="1"/>
  <c r="H98"/>
  <c r="H94"/>
  <c r="H90"/>
  <c r="H86"/>
  <c r="H82"/>
  <c r="H78"/>
  <c r="H74"/>
  <c r="H70"/>
  <c r="H66"/>
  <c r="H62"/>
  <c r="H58"/>
  <c r="H54"/>
  <c r="H50"/>
  <c r="H46"/>
  <c r="H41"/>
  <c r="H37"/>
  <c r="H33"/>
  <c r="H29"/>
  <c r="H25"/>
  <c r="H24"/>
  <c r="H20"/>
  <c r="H16"/>
  <c r="H8"/>
  <c r="E393"/>
  <c r="E392"/>
  <c r="E388"/>
  <c r="E384"/>
  <c r="E383" s="1"/>
  <c r="E379"/>
  <c r="E375"/>
  <c r="E371"/>
  <c r="E370" s="1"/>
  <c r="E366"/>
  <c r="E362"/>
  <c r="E358"/>
  <c r="E354"/>
  <c r="E353"/>
  <c r="E349"/>
  <c r="E345"/>
  <c r="E341"/>
  <c r="E340"/>
  <c r="E324"/>
  <c r="E320"/>
  <c r="E319" s="1"/>
  <c r="E315"/>
  <c r="E311"/>
  <c r="E307"/>
  <c r="E303"/>
  <c r="E299"/>
  <c r="E295"/>
  <c r="E294" s="1"/>
  <c r="E290"/>
  <c r="E286"/>
  <c r="E282"/>
  <c r="E278"/>
  <c r="E274"/>
  <c r="E270"/>
  <c r="E266"/>
  <c r="E265" s="1"/>
  <c r="E261"/>
  <c r="E260" s="1"/>
  <c r="E256"/>
  <c r="E252"/>
  <c r="E248"/>
  <c r="E247" s="1"/>
  <c r="E243"/>
  <c r="E239"/>
  <c r="E235"/>
  <c r="E231"/>
  <c r="E227"/>
  <c r="E223"/>
  <c r="E222"/>
  <c r="E212"/>
  <c r="E207"/>
  <c r="E203"/>
  <c r="E199"/>
  <c r="E195"/>
  <c r="E191"/>
  <c r="E190" s="1"/>
  <c r="E186"/>
  <c r="E182"/>
  <c r="E178"/>
  <c r="E177" s="1"/>
  <c r="E173"/>
  <c r="E169"/>
  <c r="E165"/>
  <c r="E164" s="1"/>
  <c r="E160"/>
  <c r="E156"/>
  <c r="E152"/>
  <c r="E148"/>
  <c r="E147" s="1"/>
  <c r="E143"/>
  <c r="E142"/>
  <c r="E138"/>
  <c r="E134"/>
  <c r="E130"/>
  <c r="E126"/>
  <c r="E122"/>
  <c r="E118"/>
  <c r="E114"/>
  <c r="E110"/>
  <c r="E106"/>
  <c r="E102"/>
  <c r="E98"/>
  <c r="E94"/>
  <c r="E90"/>
  <c r="E86"/>
  <c r="E82"/>
  <c r="E78"/>
  <c r="E74"/>
  <c r="E70"/>
  <c r="E66"/>
  <c r="E62"/>
  <c r="E58"/>
  <c r="E54"/>
  <c r="E50"/>
  <c r="E46"/>
  <c r="E41"/>
  <c r="E37"/>
  <c r="E33"/>
  <c r="E29"/>
  <c r="E25"/>
  <c r="E24" s="1"/>
  <c r="E20"/>
  <c r="E16"/>
  <c r="E8"/>
  <c r="B70"/>
  <c r="B16"/>
  <c r="B392"/>
  <c r="B393"/>
  <c r="B388"/>
  <c r="B384"/>
  <c r="B383" s="1"/>
  <c r="B379"/>
  <c r="B375"/>
  <c r="B371"/>
  <c r="B370" s="1"/>
  <c r="B366"/>
  <c r="B362"/>
  <c r="B358"/>
  <c r="B354"/>
  <c r="B349"/>
  <c r="B345"/>
  <c r="B340" s="1"/>
  <c r="B341"/>
  <c r="B324"/>
  <c r="B320"/>
  <c r="B315"/>
  <c r="B311"/>
  <c r="B307"/>
  <c r="B303"/>
  <c r="B299"/>
  <c r="B295"/>
  <c r="B294" s="1"/>
  <c r="B290"/>
  <c r="B286"/>
  <c r="B282"/>
  <c r="B278"/>
  <c r="B274"/>
  <c r="B270"/>
  <c r="B266"/>
  <c r="B265" s="1"/>
  <c r="B261"/>
  <c r="B260" s="1"/>
  <c r="B256"/>
  <c r="B252"/>
  <c r="B248"/>
  <c r="B247" s="1"/>
  <c r="B243"/>
  <c r="B239"/>
  <c r="B235"/>
  <c r="B231"/>
  <c r="B227"/>
  <c r="B223"/>
  <c r="B222" s="1"/>
  <c r="B212"/>
  <c r="B207"/>
  <c r="B203"/>
  <c r="B199"/>
  <c r="B195"/>
  <c r="B191"/>
  <c r="B186"/>
  <c r="B182"/>
  <c r="B178"/>
  <c r="B173"/>
  <c r="B169"/>
  <c r="B164" s="1"/>
  <c r="B165"/>
  <c r="B160"/>
  <c r="B156"/>
  <c r="B152"/>
  <c r="B148"/>
  <c r="B147" s="1"/>
  <c r="B143"/>
  <c r="B142" s="1"/>
  <c r="B138"/>
  <c r="B134"/>
  <c r="B130"/>
  <c r="B126"/>
  <c r="B122"/>
  <c r="B118"/>
  <c r="B114"/>
  <c r="B110"/>
  <c r="B106"/>
  <c r="B102"/>
  <c r="B98"/>
  <c r="B94"/>
  <c r="B90"/>
  <c r="B86"/>
  <c r="B82"/>
  <c r="B78"/>
  <c r="B74"/>
  <c r="B66"/>
  <c r="B62"/>
  <c r="B58"/>
  <c r="B54"/>
  <c r="B50"/>
  <c r="B46"/>
  <c r="B41"/>
  <c r="B37"/>
  <c r="B33"/>
  <c r="B29"/>
  <c r="B25"/>
  <c r="B24" s="1"/>
  <c r="B20"/>
  <c r="B8"/>
  <c r="D397"/>
  <c r="B190" l="1"/>
  <c r="AA353"/>
  <c r="V353"/>
  <c r="R353"/>
  <c r="L353"/>
  <c r="G353"/>
  <c r="B353"/>
  <c r="B177"/>
  <c r="E45"/>
  <c r="E397" s="1"/>
  <c r="S397"/>
  <c r="M211"/>
  <c r="K211"/>
  <c r="W211"/>
  <c r="Y211"/>
  <c r="O211"/>
  <c r="I211"/>
  <c r="B45"/>
  <c r="B397" s="1"/>
  <c r="W397"/>
  <c r="F397"/>
  <c r="K397"/>
  <c r="I397"/>
  <c r="M397"/>
  <c r="Q397"/>
  <c r="U397"/>
  <c r="Y397"/>
  <c r="O397"/>
  <c r="G397"/>
  <c r="J397"/>
  <c r="L397"/>
  <c r="N397"/>
  <c r="P397"/>
  <c r="R397"/>
  <c r="T397"/>
  <c r="V397"/>
  <c r="X397"/>
  <c r="AA397"/>
  <c r="H397"/>
</calcChain>
</file>

<file path=xl/sharedStrings.xml><?xml version="1.0" encoding="utf-8"?>
<sst xmlns="http://schemas.openxmlformats.org/spreadsheetml/2006/main" count="203" uniqueCount="169">
  <si>
    <t>Код профессии, должности по ОК 016-94</t>
  </si>
  <si>
    <t>Числен-ность работаю-щих на 01.06.15г.</t>
  </si>
  <si>
    <t>Примечание</t>
  </si>
  <si>
    <t>2019 год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</si>
  <si>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</si>
  <si>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</si>
  <si>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</si>
  <si>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</si>
  <si>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</si>
  <si>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</si>
  <si>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</si>
  <si>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</si>
  <si>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</si>
  <si>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</si>
  <si>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 xml:space="preserve">РАЗДЕЛ A. СЕЛЬСКОЕ, ЛЕСНОЕ ХОЗЯЙСТВО, ОХОТА, РЫБОЛОВСТВО И РЫБОВОДСТВО
</t>
  </si>
  <si>
    <t>01 Растениеводство и животноводство, охота и предоставление соответствующих услуг в этих областях</t>
  </si>
  <si>
    <t xml:space="preserve">02 Лесоводство и лесозаготовки
</t>
  </si>
  <si>
    <t xml:space="preserve">03 Рыболовство и рыбоводство
</t>
  </si>
  <si>
    <t xml:space="preserve">РАЗДЕЛ B. ДОБЫЧА ПОЛЕЗНЫХ ИСКОПАЕМЫХ
</t>
  </si>
  <si>
    <t xml:space="preserve">05 Добыча угля
</t>
  </si>
  <si>
    <t xml:space="preserve">06 Добыча сырой нефти и природного газа
</t>
  </si>
  <si>
    <t xml:space="preserve">07 Добыча металлических руд
</t>
  </si>
  <si>
    <t xml:space="preserve">08 Добыча прочих полезных ископаемых
</t>
  </si>
  <si>
    <t xml:space="preserve">09 Предоставление услуг в области добычи полезных ископаемых
</t>
  </si>
  <si>
    <t xml:space="preserve">РАЗДЕЛ C. ОБРАБАТЫВАЮЩИЕ ПРОИЗВОДСТВА
</t>
  </si>
  <si>
    <t xml:space="preserve">10 Производство пищевых продуктов
</t>
  </si>
  <si>
    <t xml:space="preserve">11 Производство напитков
</t>
  </si>
  <si>
    <t xml:space="preserve">12 Производство табачных изделий
</t>
  </si>
  <si>
    <t xml:space="preserve">13 Производство текстильных изделий
</t>
  </si>
  <si>
    <t xml:space="preserve">14 Производство одежды
</t>
  </si>
  <si>
    <t xml:space="preserve">15 Производство кожи и изделий из кожи
</t>
  </si>
  <si>
    <t xml:space="preserve">16 Обработка древесины и производство изделий из дерева и пробки, кроме мебели, производство изделий из соломки и материалов для плетения
</t>
  </si>
  <si>
    <t xml:space="preserve">17 Производство бумаги и бумажных изделий
</t>
  </si>
  <si>
    <t xml:space="preserve">18 Деятельность полиграфическая и копирование носителей информации
</t>
  </si>
  <si>
    <t xml:space="preserve">19 Производство кокса и нефтепродуктов
</t>
  </si>
  <si>
    <t xml:space="preserve">20 Производство химических веществ и химических продуктов
</t>
  </si>
  <si>
    <t>21 Производство лекарственных средств и материалов, применяемых в медицинских целях</t>
  </si>
  <si>
    <t xml:space="preserve">22 Производство резиновых и пластмассовых изделий
</t>
  </si>
  <si>
    <t xml:space="preserve">23 Производство прочей неметаллической минеральной продукции
</t>
  </si>
  <si>
    <t xml:space="preserve">24 Производство металлургическое
</t>
  </si>
  <si>
    <t xml:space="preserve">25 Производство готовых металлических изделий, кроме машин и оборудования
</t>
  </si>
  <si>
    <t xml:space="preserve">26 Производство компьютеров, электронных и оптических изделий
</t>
  </si>
  <si>
    <t xml:space="preserve">27 Производство электрического оборудования
</t>
  </si>
  <si>
    <t xml:space="preserve">28 Производство машин и оборудования, не включенных в другие группировки
</t>
  </si>
  <si>
    <t xml:space="preserve">29 Производство автотранспортных средств, прицепов и полуприцепов
</t>
  </si>
  <si>
    <t xml:space="preserve">30 Производство прочих транспортных средств и оборудования
</t>
  </si>
  <si>
    <t xml:space="preserve">31 Производство мебели
</t>
  </si>
  <si>
    <t xml:space="preserve">32 Производство прочих готовых изделий
</t>
  </si>
  <si>
    <t>33 Ремонт и монтаж машин и оборудования</t>
  </si>
  <si>
    <t xml:space="preserve">РАЗДЕЛ D. ОБЕСПЕЧЕНИЕ ЭЛЕКТРИЧЕСКОЙ ЭНЕРГИЕЙ, ГАЗОМ И ПАРОМ; КОНДИЦИОНИРОВАНИЕ ВОЗДУХА
</t>
  </si>
  <si>
    <t xml:space="preserve">35 Обеспечение электрической энергией, газом и паром; кондиционирование воздуха
</t>
  </si>
  <si>
    <t xml:space="preserve">РАЗДЕЛ E. ВОДОСНАБЖЕНИЕ; ВОДООТВЕДЕНИЕ, ОРГАНИЗАЦИЯ СБОРА И УТИЛИЗАЦИИ ОТХОДОВ, ДЕЯТЕЛЬНОСТЬ ПО ЛИКВИДАЦИИ ЗАГРЯЗНЕНИЙ
</t>
  </si>
  <si>
    <t xml:space="preserve">36 Забор, очистка и распределение воды
</t>
  </si>
  <si>
    <t xml:space="preserve">37 Сбор и обработка сточных вод
</t>
  </si>
  <si>
    <t xml:space="preserve">38 Сбор, обработка и утилизация отходов; обработка вторичного сырья
</t>
  </si>
  <si>
    <t xml:space="preserve">39 Предоставление услуг в области ликвидации последствий загрязнений и прочих услуг, связанных с удалением отходов
</t>
  </si>
  <si>
    <t xml:space="preserve">РАЗДЕЛ F. СТРОИТЕЛЬСТВО
</t>
  </si>
  <si>
    <t xml:space="preserve">41 Строительство зданий
</t>
  </si>
  <si>
    <t xml:space="preserve">42 Строительство инженерных сооружений
</t>
  </si>
  <si>
    <t xml:space="preserve">43 Работы строительные специализированные
</t>
  </si>
  <si>
    <t xml:space="preserve">РАЗДЕЛ G. ТОРГОВЛЯ ОПТОВАЯ И РОЗНИЧНАЯ; РЕМОНТ АВТОТРАНСПОРТНЫХ СРЕДСТВ И МОТОЦИКЛОВ
</t>
  </si>
  <si>
    <t xml:space="preserve">45 Торговля оптовая и розничная автотранспортными средствами и мотоциклами и их ремонт
</t>
  </si>
  <si>
    <t xml:space="preserve">46 Торговля оптовая, кроме оптовой торговли автотранспортными средствами и мотоциклами
</t>
  </si>
  <si>
    <t xml:space="preserve">47 Торговля розничная, кроме торговли автотранспортными средствами и мотоциклами
</t>
  </si>
  <si>
    <t xml:space="preserve">РАЗДЕЛ H. ТРАНСПОРТИРОВКА И ХРАНЕНИЕ
</t>
  </si>
  <si>
    <t>49 Деятельность сухопутного и трубопроводного транспорта</t>
  </si>
  <si>
    <t xml:space="preserve">50 Деятельность водного транспорта
</t>
  </si>
  <si>
    <t xml:space="preserve">51 Деятельность воздушного и космического транспорта
</t>
  </si>
  <si>
    <t xml:space="preserve">52 Складское хозяйство и вспомогательная транспортная деятельность
</t>
  </si>
  <si>
    <t xml:space="preserve">53 Деятельность почтовой связи и курьерская деятельность
</t>
  </si>
  <si>
    <t xml:space="preserve">РАЗДЕЛ I. ДЕЯТЕЛЬНОСТЬ ГОСТИНИЦ И ПРЕДПРИЯТИЙ ОБЩЕСТВЕННОГО ПИТАНИЯ
</t>
  </si>
  <si>
    <t xml:space="preserve">55 Деятельность по предоставлению мест для временного проживания
</t>
  </si>
  <si>
    <t xml:space="preserve">56 Деятельность по предоставлению продуктов питания и напитков
</t>
  </si>
  <si>
    <t xml:space="preserve">РАЗДЕЛ J. ДЕЯТЕЛЬНОСТЬ В ОБЛАСТИ ИНФОРМАЦИИ И СВЯЗИ
</t>
  </si>
  <si>
    <t xml:space="preserve">58 Деятельность издательская
</t>
  </si>
  <si>
    <t xml:space="preserve">59 Производство кинофильмов, видеофильмов и телевизионных программ, издание звукозаписей и нот
</t>
  </si>
  <si>
    <t xml:space="preserve">60 Деятельность в области телевизионного и радиовещания
</t>
  </si>
  <si>
    <t xml:space="preserve">61 Деятельность в сфере телекоммуникаций
</t>
  </si>
  <si>
    <t xml:space="preserve">62 Разработка компьютерного программного обеспечения, консультационные услуги в данной области и другие сопутствующие услуги
</t>
  </si>
  <si>
    <t xml:space="preserve">63 Деятельность в области информационных технологий
</t>
  </si>
  <si>
    <t xml:space="preserve">РАЗДЕЛ K. ДЕЯТЕЛЬНОСТЬ ФИНАНСОВАЯ И СТРАХОВАЯ
</t>
  </si>
  <si>
    <t xml:space="preserve">64 Деятельность по предоставлению финансовых услуг, кроме услуг по страхованию и пенсионному обеспечению
</t>
  </si>
  <si>
    <t xml:space="preserve">65 Страхование, перестрахование, деятельность негосударственных пенсионных фондов, кроме обязательного социального обеспечения
</t>
  </si>
  <si>
    <t>66 Деятельность вспомогательная в сфере финансовых услуг и страхования</t>
  </si>
  <si>
    <t xml:space="preserve">РАЗДЕЛ L. ДЕЯТЕЛЬНОСТЬ ПО ОПЕРАЦИЯМ С НЕДВИЖИМЫМ ИМУЩЕСТВОМ
</t>
  </si>
  <si>
    <t xml:space="preserve">68 Операции с недвижимым имуществом
</t>
  </si>
  <si>
    <t xml:space="preserve">РАЗДЕЛ M. ДЕЯТЕЛЬНОСТЬ ПРОФЕССИОНАЛЬНАЯ, НАУЧНАЯ И ТЕХНИЧЕСКАЯ
</t>
  </si>
  <si>
    <t>69 Деятельность в области права и бухгалтерского учета</t>
  </si>
  <si>
    <t xml:space="preserve">70 Деятельность головных офисов; консультирование по вопросам управления
</t>
  </si>
  <si>
    <t xml:space="preserve">71 Деятельность в области архитектуры и инженерно-технического проектирования; технических испытаний, исследований и анализа
</t>
  </si>
  <si>
    <t xml:space="preserve">72 Научные исследования и разработки
</t>
  </si>
  <si>
    <t xml:space="preserve">73 Деятельность рекламная и исследование конъюнктуры рынка
</t>
  </si>
  <si>
    <t xml:space="preserve">74 Деятельность профессиональная научная и техническая прочая
</t>
  </si>
  <si>
    <t xml:space="preserve">75 Деятельность ветеринарная
</t>
  </si>
  <si>
    <t xml:space="preserve">РАЗДЕЛ N. ДЕЯТЕЛЬНОСТЬ АДМИНИСТРАТИВНАЯ И СОПУТСТВУЮЩИЕ ДОПОЛНИТЕЛЬНЫЕ УСЛУГИ
</t>
  </si>
  <si>
    <t>77 Аренда и лизинг</t>
  </si>
  <si>
    <t xml:space="preserve">78 Деятельность по трудоустройству и подбору персонала
</t>
  </si>
  <si>
    <t xml:space="preserve">79 Деятельность туристических агентств и прочих организаций, предоставляющих услуги в сфере туризма
</t>
  </si>
  <si>
    <t xml:space="preserve">80 Деятельность по обеспечению безопасности и проведению расследований
</t>
  </si>
  <si>
    <t xml:space="preserve">81 Деятельность по обслуживанию зданий и территорий
</t>
  </si>
  <si>
    <t xml:space="preserve">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
</t>
  </si>
  <si>
    <t xml:space="preserve">РАЗДЕЛ O. ГОСУДАРСТВЕННОЕ УПРАВЛЕНИЕ И ОБЕСПЕЧЕНИЕ ВОЕННОЙ БЕЗОПАСНОСТИ; СОЦИАЛЬНОЕ ОБЕСПЕЧЕНИЕ
</t>
  </si>
  <si>
    <t>84 Деятельность органов государственного управления по обеспечению военной безопасности, обязательному социальному обеспечению</t>
  </si>
  <si>
    <t xml:space="preserve">РАЗДЕЛ P. ОБРАЗОВАНИЕ
</t>
  </si>
  <si>
    <t xml:space="preserve">85 Образование
</t>
  </si>
  <si>
    <t xml:space="preserve">Раздел Q. ДЕЯТЕЛЬНОСТЬ В ОБЛАСТИ ЗДРАВООХРАНЕНИЯ И СОЦИАЛЬНЫХ УСЛУГ
</t>
  </si>
  <si>
    <t>86 Деятельность в области здравоохранения</t>
  </si>
  <si>
    <t xml:space="preserve">87 Деятельность по уходу с обеспечением проживания
</t>
  </si>
  <si>
    <t xml:space="preserve">88 Предоставление социальных услуг без обеспечения проживания
</t>
  </si>
  <si>
    <t xml:space="preserve">РАЗДЕЛ R. ДЕЯТЕЛЬНОСТЬ В ОБЛАСТИ КУЛЬТУРЫ, СПОРТА, ОРГАНИЗАЦИИ ДОСУГА И РАЗВЛЕЧЕНИЙ
</t>
  </si>
  <si>
    <t xml:space="preserve">90 Деятельность творческая, деятельность в области искусства и организации развлечений
</t>
  </si>
  <si>
    <t xml:space="preserve">91 Деятельность библиотек, архивов, музеев и прочих объектов культуры
</t>
  </si>
  <si>
    <t xml:space="preserve">92 Деятельность по организации и проведению азартных игр и заключению пари, по организации и проведению лотерей
</t>
  </si>
  <si>
    <t xml:space="preserve">93 Деятельность в области спорта, отдыха и развлечений
</t>
  </si>
  <si>
    <t xml:space="preserve">РАЗДЕЛ S. ПРЕДОСТАВЛЕНИЕ ПРОЧИХ ВИДОВ УСЛУГ
</t>
  </si>
  <si>
    <t xml:space="preserve">94 Деятельность общественных организаций
</t>
  </si>
  <si>
    <t xml:space="preserve">95 Ремонт компьютеров, предметов личного потребления и хозяйственно-бытового назначения
</t>
  </si>
  <si>
    <t>96 Деятельность по предоставлению прочих персональных услуг</t>
  </si>
  <si>
    <t xml:space="preserve">РАЗДЕЛ T.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
</t>
  </si>
  <si>
    <t xml:space="preserve">97 Деятельность домашних хозяйств с наемными работниками
</t>
  </si>
  <si>
    <t xml:space="preserve">98 Деятельность недифференцированная частных домашних хозяйств по производству товаров и предоставлению услуг для собственного потребления
</t>
  </si>
  <si>
    <t xml:space="preserve">РАЗДЕЛ U. ДЕЯТЕЛЬНОСТЬ ЭКСТЕРРИТОРИАЛЬНЫХ ОРГАНИЗАЦИЙ И ОРГАНОВ
</t>
  </si>
  <si>
    <t xml:space="preserve">99 Деятельность экстерриториальных организаций и органов
</t>
  </si>
  <si>
    <t>х</t>
  </si>
  <si>
    <t>С высшим профессиональным образованием</t>
  </si>
  <si>
    <t>Итого с высшим профессиональным образованием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</si>
  <si>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</si>
  <si>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</si>
  <si>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2024 год</t>
  </si>
  <si>
    <t>2025 год</t>
  </si>
  <si>
    <t>2019-2025гг.</t>
  </si>
  <si>
    <t>Потребность в кадрах рабочих и специалистов на 2019 - 2025 годы</t>
  </si>
  <si>
    <t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 муниципальному району</t>
  </si>
  <si>
    <t>Инженер</t>
  </si>
  <si>
    <t>Глава  администрации (сельской, поселковой)</t>
  </si>
  <si>
    <t>Агроном</t>
  </si>
  <si>
    <t>Бухгалтер</t>
  </si>
  <si>
    <t>Зоотехник</t>
  </si>
  <si>
    <t>Председатель кооператива (в сельском хозяйстве)</t>
  </si>
  <si>
    <t>Энергетик</t>
  </si>
  <si>
    <t>знание 1 С программы</t>
  </si>
  <si>
    <t>Генеральный  директор предприятия</t>
  </si>
  <si>
    <t>Главный бухгалтер</t>
  </si>
  <si>
    <t>Директор (заведующий) предприятия общественного питания</t>
  </si>
  <si>
    <t>Инспектор по кадрам</t>
  </si>
  <si>
    <t>Начальник отдела в (торговле)</t>
  </si>
  <si>
    <t>Главный  бухгалтер</t>
  </si>
  <si>
    <t>Заведующий отделом (функциональным в прочих областях деятельности)</t>
  </si>
  <si>
    <t>в отдел строительства</t>
  </si>
  <si>
    <t>Менеджер (в подразделениях (службах) по маркетингу и сбыту продукции)</t>
  </si>
  <si>
    <t>Учитель-логопед</t>
  </si>
  <si>
    <t>Воспитатель детского сада (яслей-сада)</t>
  </si>
  <si>
    <t>Музыкальный руководитель</t>
  </si>
  <si>
    <t>Педагог  социальный</t>
  </si>
  <si>
    <t>в Сидоровскую среднюю школу</t>
  </si>
  <si>
    <t>Учитель</t>
  </si>
  <si>
    <t>географии</t>
  </si>
  <si>
    <t>иностранного языка английского и немецкого</t>
  </si>
  <si>
    <t>биологии</t>
  </si>
  <si>
    <t>математики</t>
  </si>
  <si>
    <t>начальных классов</t>
  </si>
  <si>
    <t>технологии</t>
  </si>
  <si>
    <t>русского языка и литературы</t>
  </si>
  <si>
    <t>в сельские детские сады</t>
  </si>
  <si>
    <t xml:space="preserve">Учитель </t>
  </si>
  <si>
    <t>физики</t>
  </si>
  <si>
    <t>физической культуры и спорта</t>
  </si>
  <si>
    <t>Директор школы (гимназии, лицея)</t>
  </si>
  <si>
    <t>в Светочегорскую основную школу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</si>
</sst>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3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97"/>
  <sheetViews>
    <sheetView tabSelected="1" topLeftCell="N388" workbookViewId="0">
      <selection activeCell="A324" sqref="A324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11"/>
    <col min="20" max="20" width="9.5703125" customWidth="1"/>
    <col min="26" max="26" width="14" customWidth="1"/>
  </cols>
  <sheetData>
    <row r="1" spans="1:27" ht="46.5" customHeight="1">
      <c r="A1" s="35" t="s">
        <v>132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2"/>
      <c r="AA1" s="2"/>
    </row>
    <row r="2" spans="1:27" ht="15" customHeight="1">
      <c r="A2" s="25" t="s">
        <v>127</v>
      </c>
      <c r="B2" s="25" t="s">
        <v>126</v>
      </c>
      <c r="C2" s="25" t="s">
        <v>0</v>
      </c>
      <c r="D2" s="25" t="s">
        <v>1</v>
      </c>
      <c r="E2" s="28" t="s">
        <v>131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29"/>
      <c r="Z2" s="25" t="s">
        <v>2</v>
      </c>
      <c r="AA2" s="25" t="s">
        <v>130</v>
      </c>
    </row>
    <row r="3" spans="1:27" ht="15" customHeight="1">
      <c r="A3" s="26"/>
      <c r="B3" s="26"/>
      <c r="C3" s="26"/>
      <c r="D3" s="26"/>
      <c r="E3" s="28" t="s">
        <v>3</v>
      </c>
      <c r="F3" s="36"/>
      <c r="G3" s="29"/>
      <c r="H3" s="28" t="s">
        <v>4</v>
      </c>
      <c r="I3" s="36"/>
      <c r="J3" s="29"/>
      <c r="K3" s="28" t="s">
        <v>5</v>
      </c>
      <c r="L3" s="36"/>
      <c r="M3" s="29"/>
      <c r="N3" s="28" t="s">
        <v>6</v>
      </c>
      <c r="O3" s="36"/>
      <c r="P3" s="29"/>
      <c r="Q3" s="28" t="s">
        <v>7</v>
      </c>
      <c r="R3" s="36"/>
      <c r="S3" s="29"/>
      <c r="T3" s="28" t="s">
        <v>128</v>
      </c>
      <c r="U3" s="36"/>
      <c r="V3" s="29"/>
      <c r="W3" s="28" t="s">
        <v>129</v>
      </c>
      <c r="X3" s="36"/>
      <c r="Y3" s="29"/>
      <c r="Z3" s="26"/>
      <c r="AA3" s="26"/>
    </row>
    <row r="4" spans="1:27" ht="15" customHeight="1">
      <c r="A4" s="26"/>
      <c r="B4" s="26"/>
      <c r="C4" s="26"/>
      <c r="D4" s="26"/>
      <c r="E4" s="25" t="s">
        <v>8</v>
      </c>
      <c r="F4" s="28" t="s">
        <v>9</v>
      </c>
      <c r="G4" s="29"/>
      <c r="H4" s="25" t="s">
        <v>8</v>
      </c>
      <c r="I4" s="28" t="s">
        <v>9</v>
      </c>
      <c r="J4" s="29"/>
      <c r="K4" s="25" t="s">
        <v>8</v>
      </c>
      <c r="L4" s="28" t="s">
        <v>9</v>
      </c>
      <c r="M4" s="29"/>
      <c r="N4" s="30" t="s">
        <v>8</v>
      </c>
      <c r="O4" s="28" t="s">
        <v>9</v>
      </c>
      <c r="P4" s="29"/>
      <c r="Q4" s="25" t="s">
        <v>8</v>
      </c>
      <c r="R4" s="28" t="s">
        <v>9</v>
      </c>
      <c r="S4" s="29"/>
      <c r="T4" s="25" t="s">
        <v>8</v>
      </c>
      <c r="U4" s="28" t="s">
        <v>9</v>
      </c>
      <c r="V4" s="29"/>
      <c r="W4" s="25" t="s">
        <v>8</v>
      </c>
      <c r="X4" s="28" t="s">
        <v>9</v>
      </c>
      <c r="Y4" s="29"/>
      <c r="Z4" s="26"/>
      <c r="AA4" s="26"/>
    </row>
    <row r="5" spans="1:27" ht="79.5" customHeight="1">
      <c r="A5" s="27"/>
      <c r="B5" s="27"/>
      <c r="C5" s="27"/>
      <c r="D5" s="27"/>
      <c r="E5" s="27"/>
      <c r="F5" s="12" t="s">
        <v>10</v>
      </c>
      <c r="G5" s="14" t="s">
        <v>11</v>
      </c>
      <c r="H5" s="27"/>
      <c r="I5" s="15" t="s">
        <v>12</v>
      </c>
      <c r="J5" s="14" t="s">
        <v>11</v>
      </c>
      <c r="K5" s="27"/>
      <c r="L5" s="12" t="s">
        <v>13</v>
      </c>
      <c r="M5" s="14" t="s">
        <v>11</v>
      </c>
      <c r="N5" s="31"/>
      <c r="O5" s="12" t="s">
        <v>12</v>
      </c>
      <c r="P5" s="12" t="s">
        <v>11</v>
      </c>
      <c r="Q5" s="27"/>
      <c r="R5" s="12" t="s">
        <v>13</v>
      </c>
      <c r="S5" s="12" t="s">
        <v>11</v>
      </c>
      <c r="T5" s="27"/>
      <c r="U5" s="12" t="s">
        <v>13</v>
      </c>
      <c r="V5" s="12" t="s">
        <v>11</v>
      </c>
      <c r="W5" s="27"/>
      <c r="X5" s="12" t="s">
        <v>13</v>
      </c>
      <c r="Y5" s="12" t="s">
        <v>11</v>
      </c>
      <c r="Z5" s="27"/>
      <c r="AA5" s="27"/>
    </row>
    <row r="6" spans="1:27" s="1" customFormat="1" ht="13.5" customHeight="1">
      <c r="A6" s="13">
        <v>1</v>
      </c>
      <c r="B6" s="13">
        <v>2</v>
      </c>
      <c r="C6" s="13">
        <v>3</v>
      </c>
      <c r="D6" s="13"/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6">
        <v>13</v>
      </c>
      <c r="O6" s="13">
        <v>14</v>
      </c>
      <c r="P6" s="13">
        <v>15</v>
      </c>
      <c r="Q6" s="13">
        <v>16</v>
      </c>
      <c r="R6" s="13">
        <v>17</v>
      </c>
      <c r="S6" s="13">
        <v>18</v>
      </c>
      <c r="T6" s="13">
        <v>19</v>
      </c>
      <c r="U6" s="13">
        <v>20</v>
      </c>
      <c r="V6" s="13">
        <v>21</v>
      </c>
      <c r="W6" s="13">
        <v>22</v>
      </c>
      <c r="X6" s="13">
        <v>23</v>
      </c>
      <c r="Y6" s="13">
        <v>24</v>
      </c>
      <c r="Z6" s="13">
        <v>25</v>
      </c>
      <c r="AA6" s="13">
        <v>26</v>
      </c>
    </row>
    <row r="7" spans="1:27" s="3" customFormat="1" ht="21.75" customHeight="1">
      <c r="A7" s="32" t="s">
        <v>124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4"/>
      <c r="U7" s="16"/>
      <c r="V7" s="17"/>
      <c r="W7" s="17"/>
      <c r="X7" s="17"/>
      <c r="Y7" s="17"/>
      <c r="AA7" s="16"/>
    </row>
    <row r="8" spans="1:27" ht="30" customHeight="1">
      <c r="A8" s="4" t="s">
        <v>14</v>
      </c>
      <c r="B8" s="4">
        <f>B9+B16+B20</f>
        <v>51</v>
      </c>
      <c r="C8" s="13"/>
      <c r="D8" s="13"/>
      <c r="E8" s="4">
        <f t="shared" ref="E8:Y8" si="0">E9+E16+E20</f>
        <v>4</v>
      </c>
      <c r="F8" s="4">
        <f t="shared" si="0"/>
        <v>4</v>
      </c>
      <c r="G8" s="4">
        <f t="shared" si="0"/>
        <v>0</v>
      </c>
      <c r="H8" s="4">
        <f t="shared" si="0"/>
        <v>3</v>
      </c>
      <c r="I8" s="4">
        <f t="shared" si="0"/>
        <v>3</v>
      </c>
      <c r="J8" s="4">
        <f t="shared" si="0"/>
        <v>0</v>
      </c>
      <c r="K8" s="4">
        <f t="shared" si="0"/>
        <v>1</v>
      </c>
      <c r="L8" s="4">
        <f t="shared" si="0"/>
        <v>1</v>
      </c>
      <c r="M8" s="4">
        <f t="shared" si="0"/>
        <v>0</v>
      </c>
      <c r="N8" s="4">
        <f t="shared" si="0"/>
        <v>2</v>
      </c>
      <c r="O8" s="4">
        <f t="shared" si="0"/>
        <v>2</v>
      </c>
      <c r="P8" s="4">
        <f t="shared" si="0"/>
        <v>0</v>
      </c>
      <c r="Q8" s="4">
        <f t="shared" si="0"/>
        <v>1</v>
      </c>
      <c r="R8" s="4">
        <f t="shared" si="0"/>
        <v>1</v>
      </c>
      <c r="S8" s="4">
        <f t="shared" si="0"/>
        <v>0</v>
      </c>
      <c r="T8" s="4">
        <f t="shared" si="0"/>
        <v>1</v>
      </c>
      <c r="U8" s="4">
        <f t="shared" si="0"/>
        <v>1</v>
      </c>
      <c r="V8" s="4">
        <f t="shared" si="0"/>
        <v>0</v>
      </c>
      <c r="W8" s="4">
        <f t="shared" si="0"/>
        <v>2</v>
      </c>
      <c r="X8" s="4">
        <f t="shared" si="0"/>
        <v>1</v>
      </c>
      <c r="Y8" s="4">
        <f t="shared" si="0"/>
        <v>1</v>
      </c>
      <c r="Z8" s="7"/>
      <c r="AA8" s="4">
        <f>AA9+AA16+AA20</f>
        <v>14</v>
      </c>
    </row>
    <row r="9" spans="1:27" ht="32.25" customHeight="1">
      <c r="A9" s="4" t="s">
        <v>15</v>
      </c>
      <c r="B9" s="4">
        <v>51</v>
      </c>
      <c r="C9" s="13"/>
      <c r="D9" s="13"/>
      <c r="E9" s="4">
        <v>4</v>
      </c>
      <c r="F9" s="4">
        <v>4</v>
      </c>
      <c r="G9" s="4">
        <f t="shared" ref="G9:V9" si="1">G10+G14+G15</f>
        <v>0</v>
      </c>
      <c r="H9" s="4">
        <v>3</v>
      </c>
      <c r="I9" s="4">
        <v>3</v>
      </c>
      <c r="J9" s="4">
        <f t="shared" si="1"/>
        <v>0</v>
      </c>
      <c r="K9" s="4">
        <v>1</v>
      </c>
      <c r="L9" s="4">
        <f t="shared" si="1"/>
        <v>1</v>
      </c>
      <c r="M9" s="4">
        <f t="shared" si="1"/>
        <v>0</v>
      </c>
      <c r="N9" s="4">
        <v>2</v>
      </c>
      <c r="O9" s="4">
        <v>2</v>
      </c>
      <c r="P9" s="4">
        <f t="shared" si="1"/>
        <v>0</v>
      </c>
      <c r="Q9" s="4">
        <v>1</v>
      </c>
      <c r="R9" s="4">
        <v>1</v>
      </c>
      <c r="S9" s="4">
        <f t="shared" si="1"/>
        <v>0</v>
      </c>
      <c r="T9" s="4">
        <v>1</v>
      </c>
      <c r="U9" s="4">
        <v>1</v>
      </c>
      <c r="V9" s="4">
        <f t="shared" si="1"/>
        <v>0</v>
      </c>
      <c r="W9" s="4">
        <v>2</v>
      </c>
      <c r="X9" s="4">
        <v>1</v>
      </c>
      <c r="Y9" s="4">
        <v>1</v>
      </c>
      <c r="Z9" s="7"/>
      <c r="AA9" s="4">
        <v>14</v>
      </c>
    </row>
    <row r="10" spans="1:27" ht="15.75" customHeight="1">
      <c r="A10" s="4" t="s">
        <v>135</v>
      </c>
      <c r="B10" s="4">
        <v>8</v>
      </c>
      <c r="C10" s="13">
        <v>20040</v>
      </c>
      <c r="D10" s="13"/>
      <c r="E10" s="4">
        <v>2</v>
      </c>
      <c r="F10" s="4">
        <v>2</v>
      </c>
      <c r="G10" s="4">
        <v>0</v>
      </c>
      <c r="H10" s="4">
        <v>1</v>
      </c>
      <c r="I10" s="4">
        <v>1</v>
      </c>
      <c r="J10" s="4">
        <v>0</v>
      </c>
      <c r="K10" s="4">
        <v>0</v>
      </c>
      <c r="L10" s="4">
        <v>0</v>
      </c>
      <c r="M10" s="4">
        <v>0</v>
      </c>
      <c r="N10" s="4">
        <v>1</v>
      </c>
      <c r="O10" s="4">
        <v>1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7"/>
      <c r="AA10" s="4">
        <v>4</v>
      </c>
    </row>
    <row r="11" spans="1:27" ht="15.75" customHeight="1">
      <c r="A11" s="4" t="s">
        <v>136</v>
      </c>
      <c r="B11" s="4">
        <v>8</v>
      </c>
      <c r="C11" s="13">
        <v>20336</v>
      </c>
      <c r="D11" s="13"/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1</v>
      </c>
      <c r="R11" s="4">
        <v>1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18"/>
      <c r="AA11" s="4">
        <v>1</v>
      </c>
    </row>
    <row r="12" spans="1:27" ht="15.75" customHeight="1">
      <c r="A12" s="4" t="s">
        <v>137</v>
      </c>
      <c r="B12" s="4">
        <v>8</v>
      </c>
      <c r="C12" s="13">
        <v>22337</v>
      </c>
      <c r="D12" s="13"/>
      <c r="E12" s="4">
        <v>1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1</v>
      </c>
      <c r="O12" s="4">
        <v>1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18"/>
      <c r="AA12" s="4">
        <v>2</v>
      </c>
    </row>
    <row r="13" spans="1:27" ht="15.75" customHeight="1">
      <c r="A13" s="4" t="s">
        <v>133</v>
      </c>
      <c r="B13" s="4">
        <v>11</v>
      </c>
      <c r="C13" s="13">
        <v>22446</v>
      </c>
      <c r="D13" s="13"/>
      <c r="E13" s="4">
        <v>1</v>
      </c>
      <c r="F13" s="4">
        <v>1</v>
      </c>
      <c r="G13" s="4">
        <v>0</v>
      </c>
      <c r="H13" s="4">
        <v>1</v>
      </c>
      <c r="I13" s="4">
        <v>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1</v>
      </c>
      <c r="U13" s="4">
        <v>1</v>
      </c>
      <c r="V13" s="4">
        <v>0</v>
      </c>
      <c r="W13" s="4">
        <v>2</v>
      </c>
      <c r="X13" s="4">
        <v>1</v>
      </c>
      <c r="Y13" s="4">
        <v>1</v>
      </c>
      <c r="Z13" s="18"/>
      <c r="AA13" s="4">
        <v>5</v>
      </c>
    </row>
    <row r="14" spans="1:27" ht="15" customHeight="1">
      <c r="A14" s="4" t="s">
        <v>138</v>
      </c>
      <c r="B14" s="4">
        <v>8</v>
      </c>
      <c r="C14" s="13">
        <v>25690</v>
      </c>
      <c r="D14" s="1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</v>
      </c>
      <c r="L14" s="4">
        <v>1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7"/>
      <c r="AA14" s="4">
        <v>1</v>
      </c>
    </row>
    <row r="15" spans="1:27" ht="14.25" customHeight="1">
      <c r="A15" s="4" t="s">
        <v>139</v>
      </c>
      <c r="B15" s="4">
        <v>8</v>
      </c>
      <c r="C15" s="13">
        <v>27866</v>
      </c>
      <c r="D15" s="13"/>
      <c r="E15" s="4">
        <v>0</v>
      </c>
      <c r="F15" s="4">
        <v>0</v>
      </c>
      <c r="G15" s="4">
        <v>0</v>
      </c>
      <c r="H15" s="4">
        <v>1</v>
      </c>
      <c r="I15" s="4">
        <v>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7"/>
      <c r="AA15" s="4">
        <v>1</v>
      </c>
    </row>
    <row r="16" spans="1:27" ht="15" customHeight="1">
      <c r="A16" s="4" t="s">
        <v>16</v>
      </c>
      <c r="B16" s="4">
        <f>B17+B18+B19</f>
        <v>0</v>
      </c>
      <c r="C16" s="13"/>
      <c r="D16" s="13"/>
      <c r="E16" s="4">
        <f t="shared" ref="E16:Y16" si="2">E17+E18+E19</f>
        <v>0</v>
      </c>
      <c r="F16" s="4">
        <f t="shared" si="2"/>
        <v>0</v>
      </c>
      <c r="G16" s="4">
        <f t="shared" si="2"/>
        <v>0</v>
      </c>
      <c r="H16" s="4">
        <f t="shared" si="2"/>
        <v>0</v>
      </c>
      <c r="I16" s="4">
        <f t="shared" si="2"/>
        <v>0</v>
      </c>
      <c r="J16" s="4">
        <f t="shared" si="2"/>
        <v>0</v>
      </c>
      <c r="K16" s="4">
        <f t="shared" si="2"/>
        <v>0</v>
      </c>
      <c r="L16" s="4">
        <f t="shared" si="2"/>
        <v>0</v>
      </c>
      <c r="M16" s="4">
        <f t="shared" si="2"/>
        <v>0</v>
      </c>
      <c r="N16" s="4">
        <f t="shared" si="2"/>
        <v>0</v>
      </c>
      <c r="O16" s="4">
        <f t="shared" si="2"/>
        <v>0</v>
      </c>
      <c r="P16" s="4">
        <f t="shared" si="2"/>
        <v>0</v>
      </c>
      <c r="Q16" s="4">
        <f t="shared" si="2"/>
        <v>0</v>
      </c>
      <c r="R16" s="4">
        <f t="shared" si="2"/>
        <v>0</v>
      </c>
      <c r="S16" s="4">
        <f t="shared" si="2"/>
        <v>0</v>
      </c>
      <c r="T16" s="4">
        <f t="shared" si="2"/>
        <v>0</v>
      </c>
      <c r="U16" s="4">
        <f t="shared" si="2"/>
        <v>0</v>
      </c>
      <c r="V16" s="4">
        <f t="shared" si="2"/>
        <v>0</v>
      </c>
      <c r="W16" s="4">
        <f t="shared" si="2"/>
        <v>0</v>
      </c>
      <c r="X16" s="4">
        <f t="shared" si="2"/>
        <v>0</v>
      </c>
      <c r="Y16" s="4">
        <f t="shared" si="2"/>
        <v>0</v>
      </c>
      <c r="Z16" s="7"/>
      <c r="AA16" s="4">
        <f>AA17+AA18+AA19</f>
        <v>0</v>
      </c>
    </row>
    <row r="17" spans="1:27" ht="15" customHeight="1">
      <c r="A17" s="4"/>
      <c r="B17" s="4"/>
      <c r="C17" s="13"/>
      <c r="D17" s="1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7"/>
      <c r="AA17" s="4"/>
    </row>
    <row r="18" spans="1:27" ht="15" customHeight="1">
      <c r="A18" s="4"/>
      <c r="B18" s="4"/>
      <c r="C18" s="13"/>
      <c r="D18" s="1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7"/>
      <c r="AA18" s="4"/>
    </row>
    <row r="19" spans="1:27" ht="15" customHeight="1">
      <c r="A19" s="4"/>
      <c r="B19" s="4"/>
      <c r="C19" s="13"/>
      <c r="D19" s="1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7"/>
      <c r="AA19" s="4"/>
    </row>
    <row r="20" spans="1:27" ht="15" customHeight="1">
      <c r="A20" s="4" t="s">
        <v>17</v>
      </c>
      <c r="B20" s="4">
        <f>B21+B22+B23</f>
        <v>0</v>
      </c>
      <c r="C20" s="13"/>
      <c r="D20" s="13"/>
      <c r="E20" s="4">
        <f t="shared" ref="E20:Y20" si="3">E21+E22+E23</f>
        <v>0</v>
      </c>
      <c r="F20" s="4">
        <f t="shared" si="3"/>
        <v>0</v>
      </c>
      <c r="G20" s="4">
        <f t="shared" si="3"/>
        <v>0</v>
      </c>
      <c r="H20" s="4">
        <f t="shared" si="3"/>
        <v>0</v>
      </c>
      <c r="I20" s="4">
        <f t="shared" si="3"/>
        <v>0</v>
      </c>
      <c r="J20" s="4">
        <f t="shared" si="3"/>
        <v>0</v>
      </c>
      <c r="K20" s="4">
        <f t="shared" si="3"/>
        <v>0</v>
      </c>
      <c r="L20" s="4">
        <f t="shared" si="3"/>
        <v>0</v>
      </c>
      <c r="M20" s="4">
        <f t="shared" si="3"/>
        <v>0</v>
      </c>
      <c r="N20" s="4">
        <f t="shared" si="3"/>
        <v>0</v>
      </c>
      <c r="O20" s="4">
        <f t="shared" si="3"/>
        <v>0</v>
      </c>
      <c r="P20" s="4">
        <f t="shared" si="3"/>
        <v>0</v>
      </c>
      <c r="Q20" s="4">
        <f t="shared" si="3"/>
        <v>0</v>
      </c>
      <c r="R20" s="4">
        <f t="shared" si="3"/>
        <v>0</v>
      </c>
      <c r="S20" s="4">
        <f t="shared" si="3"/>
        <v>0</v>
      </c>
      <c r="T20" s="4">
        <f t="shared" si="3"/>
        <v>0</v>
      </c>
      <c r="U20" s="4">
        <f t="shared" si="3"/>
        <v>0</v>
      </c>
      <c r="V20" s="4">
        <f t="shared" si="3"/>
        <v>0</v>
      </c>
      <c r="W20" s="4">
        <f t="shared" si="3"/>
        <v>0</v>
      </c>
      <c r="X20" s="4">
        <f t="shared" si="3"/>
        <v>0</v>
      </c>
      <c r="Y20" s="4">
        <f t="shared" si="3"/>
        <v>0</v>
      </c>
      <c r="Z20" s="7"/>
      <c r="AA20" s="4">
        <f>AA21+AA22+AA23</f>
        <v>0</v>
      </c>
    </row>
    <row r="21" spans="1:27" ht="15" customHeight="1">
      <c r="A21" s="4"/>
      <c r="B21" s="4"/>
      <c r="C21" s="13"/>
      <c r="D21" s="1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7"/>
      <c r="AA21" s="4"/>
    </row>
    <row r="22" spans="1:27" ht="15" customHeight="1">
      <c r="A22" s="4"/>
      <c r="B22" s="4"/>
      <c r="C22" s="13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7"/>
      <c r="AA22" s="4"/>
    </row>
    <row r="23" spans="1:27" ht="15" customHeight="1">
      <c r="A23" s="4"/>
      <c r="B23" s="4"/>
      <c r="C23" s="13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7"/>
      <c r="AA23" s="4"/>
    </row>
    <row r="24" spans="1:27" ht="15" customHeight="1">
      <c r="A24" s="4" t="s">
        <v>18</v>
      </c>
      <c r="B24" s="4">
        <f>B25+B29+B33+B37+B41</f>
        <v>0</v>
      </c>
      <c r="C24" s="13"/>
      <c r="D24" s="5"/>
      <c r="E24" s="4">
        <f t="shared" ref="E24:Y24" si="4">E25+E29+E33+E37+E41</f>
        <v>0</v>
      </c>
      <c r="F24" s="4">
        <f t="shared" si="4"/>
        <v>0</v>
      </c>
      <c r="G24" s="4">
        <f t="shared" si="4"/>
        <v>0</v>
      </c>
      <c r="H24" s="4">
        <f t="shared" si="4"/>
        <v>0</v>
      </c>
      <c r="I24" s="4">
        <f t="shared" si="4"/>
        <v>0</v>
      </c>
      <c r="J24" s="4">
        <f t="shared" si="4"/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  <c r="N24" s="4">
        <f t="shared" si="4"/>
        <v>0</v>
      </c>
      <c r="O24" s="4">
        <f t="shared" si="4"/>
        <v>0</v>
      </c>
      <c r="P24" s="4">
        <f t="shared" si="4"/>
        <v>0</v>
      </c>
      <c r="Q24" s="4">
        <f t="shared" si="4"/>
        <v>0</v>
      </c>
      <c r="R24" s="4">
        <f t="shared" si="4"/>
        <v>0</v>
      </c>
      <c r="S24" s="4">
        <f t="shared" si="4"/>
        <v>0</v>
      </c>
      <c r="T24" s="4">
        <f t="shared" si="4"/>
        <v>0</v>
      </c>
      <c r="U24" s="4">
        <f t="shared" si="4"/>
        <v>0</v>
      </c>
      <c r="V24" s="4">
        <f t="shared" si="4"/>
        <v>0</v>
      </c>
      <c r="W24" s="4">
        <f t="shared" si="4"/>
        <v>0</v>
      </c>
      <c r="X24" s="4">
        <f t="shared" si="4"/>
        <v>0</v>
      </c>
      <c r="Y24" s="4">
        <f t="shared" si="4"/>
        <v>0</v>
      </c>
      <c r="Z24" s="7"/>
      <c r="AA24" s="4">
        <f>AA25+AA29+AA33+AA37+AA41</f>
        <v>0</v>
      </c>
    </row>
    <row r="25" spans="1:27" ht="15" customHeight="1">
      <c r="A25" s="4" t="s">
        <v>19</v>
      </c>
      <c r="B25" s="4">
        <f>B26+B27+B28</f>
        <v>0</v>
      </c>
      <c r="C25" s="13"/>
      <c r="D25" s="13"/>
      <c r="E25" s="4">
        <f t="shared" ref="E25:Y25" si="5">E26+E27+E28</f>
        <v>0</v>
      </c>
      <c r="F25" s="4">
        <f t="shared" si="5"/>
        <v>0</v>
      </c>
      <c r="G25" s="4">
        <f t="shared" si="5"/>
        <v>0</v>
      </c>
      <c r="H25" s="4">
        <f t="shared" si="5"/>
        <v>0</v>
      </c>
      <c r="I25" s="4">
        <f t="shared" si="5"/>
        <v>0</v>
      </c>
      <c r="J25" s="4">
        <f t="shared" si="5"/>
        <v>0</v>
      </c>
      <c r="K25" s="4">
        <f t="shared" si="5"/>
        <v>0</v>
      </c>
      <c r="L25" s="4">
        <f t="shared" si="5"/>
        <v>0</v>
      </c>
      <c r="M25" s="4">
        <f t="shared" si="5"/>
        <v>0</v>
      </c>
      <c r="N25" s="4">
        <f t="shared" si="5"/>
        <v>0</v>
      </c>
      <c r="O25" s="4">
        <f t="shared" si="5"/>
        <v>0</v>
      </c>
      <c r="P25" s="4">
        <f t="shared" si="5"/>
        <v>0</v>
      </c>
      <c r="Q25" s="4">
        <f t="shared" si="5"/>
        <v>0</v>
      </c>
      <c r="R25" s="4">
        <f t="shared" si="5"/>
        <v>0</v>
      </c>
      <c r="S25" s="4">
        <f t="shared" si="5"/>
        <v>0</v>
      </c>
      <c r="T25" s="4">
        <f t="shared" si="5"/>
        <v>0</v>
      </c>
      <c r="U25" s="4">
        <f t="shared" si="5"/>
        <v>0</v>
      </c>
      <c r="V25" s="4">
        <f t="shared" si="5"/>
        <v>0</v>
      </c>
      <c r="W25" s="4">
        <f t="shared" si="5"/>
        <v>0</v>
      </c>
      <c r="X25" s="4">
        <f t="shared" si="5"/>
        <v>0</v>
      </c>
      <c r="Y25" s="4">
        <f t="shared" si="5"/>
        <v>0</v>
      </c>
      <c r="Z25" s="7"/>
      <c r="AA25" s="4">
        <f>AA26+AA27+AA28</f>
        <v>0</v>
      </c>
    </row>
    <row r="26" spans="1:27" ht="15" customHeight="1">
      <c r="A26" s="4"/>
      <c r="B26" s="4"/>
      <c r="C26" s="13"/>
      <c r="D26" s="1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7"/>
      <c r="AA26" s="4"/>
    </row>
    <row r="27" spans="1:27" ht="15" customHeight="1">
      <c r="A27" s="4"/>
      <c r="B27" s="4"/>
      <c r="C27" s="13"/>
      <c r="D27" s="1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7"/>
      <c r="AA27" s="4"/>
    </row>
    <row r="28" spans="1:27" ht="15" customHeight="1">
      <c r="A28" s="4"/>
      <c r="B28" s="4"/>
      <c r="C28" s="13"/>
      <c r="D28" s="1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7"/>
      <c r="AA28" s="4"/>
    </row>
    <row r="29" spans="1:27" ht="15" customHeight="1">
      <c r="A29" s="4" t="s">
        <v>20</v>
      </c>
      <c r="B29" s="4">
        <f>B30+B31+B32</f>
        <v>0</v>
      </c>
      <c r="C29" s="13"/>
      <c r="D29" s="13"/>
      <c r="E29" s="4">
        <f t="shared" ref="E29:Y29" si="6">E30+E31+E32</f>
        <v>0</v>
      </c>
      <c r="F29" s="4">
        <f t="shared" si="6"/>
        <v>0</v>
      </c>
      <c r="G29" s="4">
        <f t="shared" si="6"/>
        <v>0</v>
      </c>
      <c r="H29" s="4">
        <f t="shared" si="6"/>
        <v>0</v>
      </c>
      <c r="I29" s="4">
        <f t="shared" si="6"/>
        <v>0</v>
      </c>
      <c r="J29" s="4">
        <f t="shared" si="6"/>
        <v>0</v>
      </c>
      <c r="K29" s="4">
        <f t="shared" si="6"/>
        <v>0</v>
      </c>
      <c r="L29" s="4">
        <f t="shared" si="6"/>
        <v>0</v>
      </c>
      <c r="M29" s="4">
        <f t="shared" si="6"/>
        <v>0</v>
      </c>
      <c r="N29" s="4">
        <f t="shared" si="6"/>
        <v>0</v>
      </c>
      <c r="O29" s="4">
        <f t="shared" si="6"/>
        <v>0</v>
      </c>
      <c r="P29" s="4">
        <f t="shared" si="6"/>
        <v>0</v>
      </c>
      <c r="Q29" s="4">
        <f t="shared" si="6"/>
        <v>0</v>
      </c>
      <c r="R29" s="4">
        <f t="shared" si="6"/>
        <v>0</v>
      </c>
      <c r="S29" s="4">
        <f t="shared" si="6"/>
        <v>0</v>
      </c>
      <c r="T29" s="4">
        <f t="shared" si="6"/>
        <v>0</v>
      </c>
      <c r="U29" s="4">
        <f t="shared" si="6"/>
        <v>0</v>
      </c>
      <c r="V29" s="4">
        <f t="shared" si="6"/>
        <v>0</v>
      </c>
      <c r="W29" s="4">
        <f t="shared" si="6"/>
        <v>0</v>
      </c>
      <c r="X29" s="4">
        <f t="shared" si="6"/>
        <v>0</v>
      </c>
      <c r="Y29" s="4">
        <f t="shared" si="6"/>
        <v>0</v>
      </c>
      <c r="Z29" s="7"/>
      <c r="AA29" s="4">
        <f>AA30+AA31+AA32</f>
        <v>0</v>
      </c>
    </row>
    <row r="30" spans="1:27" ht="15" customHeight="1">
      <c r="A30" s="4"/>
      <c r="B30" s="4"/>
      <c r="C30" s="13"/>
      <c r="D30" s="1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7"/>
      <c r="AA30" s="4"/>
    </row>
    <row r="31" spans="1:27" ht="15" customHeight="1">
      <c r="A31" s="4"/>
      <c r="B31" s="4"/>
      <c r="C31" s="13"/>
      <c r="D31" s="13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7"/>
      <c r="AA31" s="4"/>
    </row>
    <row r="32" spans="1:27" ht="15" customHeight="1">
      <c r="A32" s="4"/>
      <c r="B32" s="4"/>
      <c r="C32" s="13"/>
      <c r="D32" s="1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7"/>
      <c r="AA32" s="4"/>
    </row>
    <row r="33" spans="1:27" ht="15" customHeight="1">
      <c r="A33" s="4" t="s">
        <v>21</v>
      </c>
      <c r="B33" s="4">
        <f>B34+B35+B36</f>
        <v>0</v>
      </c>
      <c r="C33" s="13"/>
      <c r="D33" s="13"/>
      <c r="E33" s="4">
        <f t="shared" ref="E33:Y33" si="7">E34+E35+E36</f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  <c r="J33" s="4">
        <f t="shared" si="7"/>
        <v>0</v>
      </c>
      <c r="K33" s="4">
        <f t="shared" si="7"/>
        <v>0</v>
      </c>
      <c r="L33" s="4">
        <f t="shared" si="7"/>
        <v>0</v>
      </c>
      <c r="M33" s="4">
        <f t="shared" si="7"/>
        <v>0</v>
      </c>
      <c r="N33" s="4">
        <f t="shared" si="7"/>
        <v>0</v>
      </c>
      <c r="O33" s="4">
        <f t="shared" si="7"/>
        <v>0</v>
      </c>
      <c r="P33" s="4">
        <f t="shared" si="7"/>
        <v>0</v>
      </c>
      <c r="Q33" s="4">
        <f t="shared" si="7"/>
        <v>0</v>
      </c>
      <c r="R33" s="4">
        <f t="shared" si="7"/>
        <v>0</v>
      </c>
      <c r="S33" s="4">
        <f t="shared" si="7"/>
        <v>0</v>
      </c>
      <c r="T33" s="4">
        <f t="shared" si="7"/>
        <v>0</v>
      </c>
      <c r="U33" s="4">
        <f t="shared" si="7"/>
        <v>0</v>
      </c>
      <c r="V33" s="4">
        <f t="shared" si="7"/>
        <v>0</v>
      </c>
      <c r="W33" s="4">
        <f t="shared" si="7"/>
        <v>0</v>
      </c>
      <c r="X33" s="4">
        <f t="shared" si="7"/>
        <v>0</v>
      </c>
      <c r="Y33" s="4">
        <f t="shared" si="7"/>
        <v>0</v>
      </c>
      <c r="Z33" s="7"/>
      <c r="AA33" s="4">
        <f>AA34+AA35+AA36</f>
        <v>0</v>
      </c>
    </row>
    <row r="34" spans="1:27" ht="15" customHeight="1">
      <c r="A34" s="4"/>
      <c r="B34" s="4"/>
      <c r="C34" s="13"/>
      <c r="D34" s="1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7"/>
      <c r="AA34" s="4"/>
    </row>
    <row r="35" spans="1:27" ht="15" customHeight="1">
      <c r="A35" s="4"/>
      <c r="B35" s="4"/>
      <c r="C35" s="13"/>
      <c r="D35" s="1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7"/>
      <c r="AA35" s="4"/>
    </row>
    <row r="36" spans="1:27" ht="15" customHeight="1">
      <c r="A36" s="4"/>
      <c r="B36" s="4"/>
      <c r="C36" s="13"/>
      <c r="D36" s="1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7"/>
      <c r="AA36" s="4"/>
    </row>
    <row r="37" spans="1:27" ht="15" customHeight="1">
      <c r="A37" s="4" t="s">
        <v>22</v>
      </c>
      <c r="B37" s="4">
        <f>B38+B39+B40</f>
        <v>0</v>
      </c>
      <c r="C37" s="13"/>
      <c r="D37" s="13"/>
      <c r="E37" s="4">
        <f t="shared" ref="E37:Y37" si="8">E38+E39+E40</f>
        <v>0</v>
      </c>
      <c r="F37" s="4">
        <f t="shared" si="8"/>
        <v>0</v>
      </c>
      <c r="G37" s="4">
        <f t="shared" si="8"/>
        <v>0</v>
      </c>
      <c r="H37" s="4">
        <f t="shared" si="8"/>
        <v>0</v>
      </c>
      <c r="I37" s="4">
        <f t="shared" si="8"/>
        <v>0</v>
      </c>
      <c r="J37" s="4">
        <f t="shared" si="8"/>
        <v>0</v>
      </c>
      <c r="K37" s="4">
        <f t="shared" si="8"/>
        <v>0</v>
      </c>
      <c r="L37" s="4">
        <f t="shared" si="8"/>
        <v>0</v>
      </c>
      <c r="M37" s="4">
        <f t="shared" si="8"/>
        <v>0</v>
      </c>
      <c r="N37" s="4">
        <f t="shared" si="8"/>
        <v>0</v>
      </c>
      <c r="O37" s="4">
        <f t="shared" si="8"/>
        <v>0</v>
      </c>
      <c r="P37" s="4">
        <f t="shared" si="8"/>
        <v>0</v>
      </c>
      <c r="Q37" s="4">
        <f t="shared" si="8"/>
        <v>0</v>
      </c>
      <c r="R37" s="4">
        <f t="shared" si="8"/>
        <v>0</v>
      </c>
      <c r="S37" s="4">
        <f t="shared" si="8"/>
        <v>0</v>
      </c>
      <c r="T37" s="4">
        <f t="shared" si="8"/>
        <v>0</v>
      </c>
      <c r="U37" s="4">
        <f t="shared" si="8"/>
        <v>0</v>
      </c>
      <c r="V37" s="4">
        <f t="shared" si="8"/>
        <v>0</v>
      </c>
      <c r="W37" s="4">
        <f t="shared" si="8"/>
        <v>0</v>
      </c>
      <c r="X37" s="4">
        <f t="shared" si="8"/>
        <v>0</v>
      </c>
      <c r="Y37" s="4">
        <f t="shared" si="8"/>
        <v>0</v>
      </c>
      <c r="Z37" s="7"/>
      <c r="AA37" s="4">
        <f>AA38+AA39+AA40</f>
        <v>0</v>
      </c>
    </row>
    <row r="38" spans="1:27" ht="15" customHeight="1">
      <c r="A38" s="4"/>
      <c r="B38" s="4"/>
      <c r="C38" s="13"/>
      <c r="D38" s="1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7"/>
      <c r="AA38" s="4"/>
    </row>
    <row r="39" spans="1:27" ht="15" customHeight="1">
      <c r="A39" s="4"/>
      <c r="B39" s="4"/>
      <c r="C39" s="13"/>
      <c r="D39" s="1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7"/>
      <c r="AA39" s="4"/>
    </row>
    <row r="40" spans="1:27" ht="15" customHeight="1">
      <c r="A40" s="4"/>
      <c r="B40" s="4"/>
      <c r="C40" s="13"/>
      <c r="D40" s="1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7"/>
      <c r="AA40" s="4"/>
    </row>
    <row r="41" spans="1:27" ht="30" customHeight="1">
      <c r="A41" s="4" t="s">
        <v>23</v>
      </c>
      <c r="B41" s="4">
        <f>B42+B43+B44</f>
        <v>0</v>
      </c>
      <c r="C41" s="13"/>
      <c r="D41" s="13"/>
      <c r="E41" s="4">
        <f t="shared" ref="E41:Y41" si="9">E42+E43+E44</f>
        <v>0</v>
      </c>
      <c r="F41" s="4">
        <f t="shared" si="9"/>
        <v>0</v>
      </c>
      <c r="G41" s="4">
        <f t="shared" si="9"/>
        <v>0</v>
      </c>
      <c r="H41" s="4">
        <f t="shared" si="9"/>
        <v>0</v>
      </c>
      <c r="I41" s="4">
        <f t="shared" si="9"/>
        <v>0</v>
      </c>
      <c r="J41" s="4">
        <f t="shared" si="9"/>
        <v>0</v>
      </c>
      <c r="K41" s="4">
        <f t="shared" si="9"/>
        <v>0</v>
      </c>
      <c r="L41" s="4">
        <f t="shared" si="9"/>
        <v>0</v>
      </c>
      <c r="M41" s="4">
        <f t="shared" si="9"/>
        <v>0</v>
      </c>
      <c r="N41" s="4">
        <f t="shared" si="9"/>
        <v>0</v>
      </c>
      <c r="O41" s="4">
        <f t="shared" si="9"/>
        <v>0</v>
      </c>
      <c r="P41" s="4">
        <f t="shared" si="9"/>
        <v>0</v>
      </c>
      <c r="Q41" s="4">
        <f t="shared" si="9"/>
        <v>0</v>
      </c>
      <c r="R41" s="4">
        <f t="shared" si="9"/>
        <v>0</v>
      </c>
      <c r="S41" s="4">
        <f t="shared" si="9"/>
        <v>0</v>
      </c>
      <c r="T41" s="4">
        <f t="shared" si="9"/>
        <v>0</v>
      </c>
      <c r="U41" s="4">
        <f t="shared" si="9"/>
        <v>0</v>
      </c>
      <c r="V41" s="4">
        <f t="shared" si="9"/>
        <v>0</v>
      </c>
      <c r="W41" s="4">
        <f t="shared" si="9"/>
        <v>0</v>
      </c>
      <c r="X41" s="4">
        <f t="shared" si="9"/>
        <v>0</v>
      </c>
      <c r="Y41" s="4">
        <f t="shared" si="9"/>
        <v>0</v>
      </c>
      <c r="Z41" s="7"/>
      <c r="AA41" s="4">
        <f>AA42+AA43+AA44</f>
        <v>0</v>
      </c>
    </row>
    <row r="42" spans="1:27" ht="12.75" customHeight="1">
      <c r="A42" s="4"/>
      <c r="B42" s="4"/>
      <c r="C42" s="13"/>
      <c r="D42" s="13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7"/>
      <c r="AA42" s="4"/>
    </row>
    <row r="43" spans="1:27" ht="12.75" customHeight="1">
      <c r="A43" s="4"/>
      <c r="B43" s="4"/>
      <c r="C43" s="13"/>
      <c r="D43" s="1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7"/>
      <c r="AA43" s="4"/>
    </row>
    <row r="44" spans="1:27" ht="13.5" customHeight="1">
      <c r="A44" s="4"/>
      <c r="B44" s="4"/>
      <c r="C44" s="13"/>
      <c r="D44" s="1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7"/>
      <c r="AA44" s="4"/>
    </row>
    <row r="45" spans="1:27" ht="15" customHeight="1">
      <c r="A45" s="4" t="s">
        <v>24</v>
      </c>
      <c r="B45" s="4">
        <f>B46+B50+B54+B58+B62+B66+B70+B74+B78+B82+B86+B90+B94+B98+B102+B106+B110+B114+B118+B122+B126+B130+B134+B138</f>
        <v>57</v>
      </c>
      <c r="C45" s="13"/>
      <c r="D45" s="13"/>
      <c r="E45" s="4">
        <f t="shared" ref="E45:Y45" si="10">E46+E50+E54+E58+E62+E66+E70+E74+E78+E82+E86+E90+E94+E98+E102+E106+E110+E114+E118+E122+E126+E130+E134+E138</f>
        <v>4</v>
      </c>
      <c r="F45" s="4">
        <f t="shared" si="10"/>
        <v>3</v>
      </c>
      <c r="G45" s="4">
        <f t="shared" si="10"/>
        <v>1</v>
      </c>
      <c r="H45" s="4">
        <f t="shared" si="10"/>
        <v>3</v>
      </c>
      <c r="I45" s="4">
        <f t="shared" si="10"/>
        <v>3</v>
      </c>
      <c r="J45" s="4">
        <f t="shared" si="10"/>
        <v>0</v>
      </c>
      <c r="K45" s="4">
        <f t="shared" si="10"/>
        <v>3</v>
      </c>
      <c r="L45" s="4">
        <f t="shared" si="10"/>
        <v>3</v>
      </c>
      <c r="M45" s="4">
        <f t="shared" si="10"/>
        <v>0</v>
      </c>
      <c r="N45" s="4">
        <f t="shared" si="10"/>
        <v>4</v>
      </c>
      <c r="O45" s="4">
        <f t="shared" si="10"/>
        <v>4</v>
      </c>
      <c r="P45" s="4">
        <f t="shared" si="10"/>
        <v>0</v>
      </c>
      <c r="Q45" s="4">
        <f t="shared" si="10"/>
        <v>4</v>
      </c>
      <c r="R45" s="4">
        <f t="shared" si="10"/>
        <v>4</v>
      </c>
      <c r="S45" s="4">
        <f t="shared" si="10"/>
        <v>0</v>
      </c>
      <c r="T45" s="4">
        <f t="shared" si="10"/>
        <v>3</v>
      </c>
      <c r="U45" s="4">
        <f t="shared" si="10"/>
        <v>3</v>
      </c>
      <c r="V45" s="4">
        <f t="shared" si="10"/>
        <v>0</v>
      </c>
      <c r="W45" s="4">
        <f t="shared" si="10"/>
        <v>3</v>
      </c>
      <c r="X45" s="4">
        <f t="shared" si="10"/>
        <v>3</v>
      </c>
      <c r="Y45" s="4">
        <f t="shared" si="10"/>
        <v>0</v>
      </c>
      <c r="Z45" s="7"/>
      <c r="AA45" s="4">
        <f>AA46+AA50+AA54+AA58+AA62+AA66+AA70+AA74+AA78+AA82+AA86+AA90+AA94+AA98+AA102+AA106+AA110+AA114+AA118+AA122+AA126+AA130+AA134+AA138</f>
        <v>24</v>
      </c>
    </row>
    <row r="46" spans="1:27" ht="15" customHeight="1">
      <c r="A46" s="4" t="s">
        <v>25</v>
      </c>
      <c r="B46" s="4">
        <f>B47+B48+B49</f>
        <v>0</v>
      </c>
      <c r="C46" s="13"/>
      <c r="D46" s="13"/>
      <c r="E46" s="4">
        <f t="shared" ref="E46:Y46" si="11">E47+E48+E49</f>
        <v>0</v>
      </c>
      <c r="F46" s="4">
        <f t="shared" si="11"/>
        <v>0</v>
      </c>
      <c r="G46" s="4">
        <f t="shared" si="11"/>
        <v>0</v>
      </c>
      <c r="H46" s="4">
        <f t="shared" si="11"/>
        <v>0</v>
      </c>
      <c r="I46" s="4">
        <f t="shared" si="11"/>
        <v>0</v>
      </c>
      <c r="J46" s="4">
        <f t="shared" si="11"/>
        <v>0</v>
      </c>
      <c r="K46" s="4">
        <f t="shared" si="11"/>
        <v>0</v>
      </c>
      <c r="L46" s="4">
        <f t="shared" si="11"/>
        <v>0</v>
      </c>
      <c r="M46" s="4">
        <f t="shared" si="11"/>
        <v>0</v>
      </c>
      <c r="N46" s="4">
        <f t="shared" si="11"/>
        <v>0</v>
      </c>
      <c r="O46" s="4">
        <f t="shared" si="11"/>
        <v>0</v>
      </c>
      <c r="P46" s="4">
        <f t="shared" si="11"/>
        <v>0</v>
      </c>
      <c r="Q46" s="4">
        <f t="shared" si="11"/>
        <v>0</v>
      </c>
      <c r="R46" s="4">
        <f t="shared" si="11"/>
        <v>0</v>
      </c>
      <c r="S46" s="4">
        <f t="shared" si="11"/>
        <v>0</v>
      </c>
      <c r="T46" s="4">
        <f t="shared" si="11"/>
        <v>0</v>
      </c>
      <c r="U46" s="4">
        <f t="shared" si="11"/>
        <v>0</v>
      </c>
      <c r="V46" s="4">
        <f t="shared" si="11"/>
        <v>0</v>
      </c>
      <c r="W46" s="4">
        <f t="shared" si="11"/>
        <v>0</v>
      </c>
      <c r="X46" s="4">
        <f t="shared" si="11"/>
        <v>0</v>
      </c>
      <c r="Y46" s="4">
        <f t="shared" si="11"/>
        <v>0</v>
      </c>
      <c r="Z46" s="7"/>
      <c r="AA46" s="4">
        <f>AA47+AA48+AA49</f>
        <v>0</v>
      </c>
    </row>
    <row r="47" spans="1:27" ht="15" customHeight="1">
      <c r="A47" s="4"/>
      <c r="B47" s="4"/>
      <c r="C47" s="13"/>
      <c r="D47" s="1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7"/>
      <c r="AA47" s="4"/>
    </row>
    <row r="48" spans="1:27" ht="15" customHeight="1">
      <c r="A48" s="4"/>
      <c r="B48" s="4"/>
      <c r="C48" s="13"/>
      <c r="D48" s="1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7"/>
      <c r="AA48" s="4"/>
    </row>
    <row r="49" spans="1:27" ht="15" customHeight="1">
      <c r="A49" s="4"/>
      <c r="B49" s="4"/>
      <c r="C49" s="13"/>
      <c r="D49" s="1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7"/>
      <c r="AA49" s="4"/>
    </row>
    <row r="50" spans="1:27" ht="15" customHeight="1">
      <c r="A50" s="4" t="s">
        <v>26</v>
      </c>
      <c r="B50" s="4">
        <f>B51+B52+B53</f>
        <v>0</v>
      </c>
      <c r="C50" s="13"/>
      <c r="D50" s="13"/>
      <c r="E50" s="4">
        <f t="shared" ref="E50:Y50" si="12">E51+E52+E53</f>
        <v>0</v>
      </c>
      <c r="F50" s="4">
        <f t="shared" si="12"/>
        <v>0</v>
      </c>
      <c r="G50" s="4">
        <f t="shared" si="12"/>
        <v>0</v>
      </c>
      <c r="H50" s="4">
        <f t="shared" si="12"/>
        <v>0</v>
      </c>
      <c r="I50" s="4">
        <f t="shared" si="12"/>
        <v>0</v>
      </c>
      <c r="J50" s="4">
        <f t="shared" si="12"/>
        <v>0</v>
      </c>
      <c r="K50" s="4">
        <f t="shared" si="12"/>
        <v>0</v>
      </c>
      <c r="L50" s="4">
        <f t="shared" si="12"/>
        <v>0</v>
      </c>
      <c r="M50" s="4">
        <f t="shared" si="12"/>
        <v>0</v>
      </c>
      <c r="N50" s="4">
        <f t="shared" si="12"/>
        <v>0</v>
      </c>
      <c r="O50" s="4">
        <f t="shared" si="12"/>
        <v>0</v>
      </c>
      <c r="P50" s="4">
        <f t="shared" si="12"/>
        <v>0</v>
      </c>
      <c r="Q50" s="4">
        <f t="shared" si="12"/>
        <v>0</v>
      </c>
      <c r="R50" s="4">
        <f t="shared" si="12"/>
        <v>0</v>
      </c>
      <c r="S50" s="4">
        <f t="shared" si="12"/>
        <v>0</v>
      </c>
      <c r="T50" s="4">
        <f t="shared" si="12"/>
        <v>0</v>
      </c>
      <c r="U50" s="4">
        <f t="shared" si="12"/>
        <v>0</v>
      </c>
      <c r="V50" s="4">
        <f t="shared" si="12"/>
        <v>0</v>
      </c>
      <c r="W50" s="4">
        <f t="shared" si="12"/>
        <v>0</v>
      </c>
      <c r="X50" s="4">
        <f t="shared" si="12"/>
        <v>0</v>
      </c>
      <c r="Y50" s="4">
        <f t="shared" si="12"/>
        <v>0</v>
      </c>
      <c r="Z50" s="7"/>
      <c r="AA50" s="4">
        <f>AA51+AA52+AA53</f>
        <v>0</v>
      </c>
    </row>
    <row r="51" spans="1:27" ht="15" customHeight="1">
      <c r="A51" s="4"/>
      <c r="B51" s="4"/>
      <c r="C51" s="13"/>
      <c r="D51" s="1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7"/>
      <c r="AA51" s="4"/>
    </row>
    <row r="52" spans="1:27" ht="15" customHeight="1">
      <c r="A52" s="4"/>
      <c r="B52" s="4"/>
      <c r="C52" s="13"/>
      <c r="D52" s="1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7"/>
      <c r="AA52" s="4"/>
    </row>
    <row r="53" spans="1:27" ht="15" customHeight="1">
      <c r="A53" s="4"/>
      <c r="B53" s="4"/>
      <c r="C53" s="13"/>
      <c r="D53" s="1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7"/>
      <c r="AA53" s="4"/>
    </row>
    <row r="54" spans="1:27" ht="15" customHeight="1">
      <c r="A54" s="4" t="s">
        <v>27</v>
      </c>
      <c r="B54" s="4">
        <f>B55+B56+B57</f>
        <v>0</v>
      </c>
      <c r="C54" s="13"/>
      <c r="D54" s="13"/>
      <c r="E54" s="4">
        <f t="shared" ref="E54:Y54" si="13">E55+E56+E57</f>
        <v>0</v>
      </c>
      <c r="F54" s="4">
        <f t="shared" si="13"/>
        <v>0</v>
      </c>
      <c r="G54" s="4">
        <f t="shared" si="13"/>
        <v>0</v>
      </c>
      <c r="H54" s="4">
        <f t="shared" si="13"/>
        <v>0</v>
      </c>
      <c r="I54" s="4">
        <f t="shared" si="13"/>
        <v>0</v>
      </c>
      <c r="J54" s="4">
        <f t="shared" si="13"/>
        <v>0</v>
      </c>
      <c r="K54" s="4">
        <f t="shared" si="13"/>
        <v>0</v>
      </c>
      <c r="L54" s="4">
        <f t="shared" si="13"/>
        <v>0</v>
      </c>
      <c r="M54" s="4">
        <f t="shared" si="13"/>
        <v>0</v>
      </c>
      <c r="N54" s="4">
        <f t="shared" si="13"/>
        <v>0</v>
      </c>
      <c r="O54" s="4">
        <f t="shared" si="13"/>
        <v>0</v>
      </c>
      <c r="P54" s="4">
        <f t="shared" si="13"/>
        <v>0</v>
      </c>
      <c r="Q54" s="4">
        <f t="shared" si="13"/>
        <v>0</v>
      </c>
      <c r="R54" s="4">
        <f t="shared" si="13"/>
        <v>0</v>
      </c>
      <c r="S54" s="4">
        <f t="shared" si="13"/>
        <v>0</v>
      </c>
      <c r="T54" s="4">
        <f t="shared" si="13"/>
        <v>0</v>
      </c>
      <c r="U54" s="4">
        <f t="shared" si="13"/>
        <v>0</v>
      </c>
      <c r="V54" s="4">
        <f t="shared" si="13"/>
        <v>0</v>
      </c>
      <c r="W54" s="4">
        <f t="shared" si="13"/>
        <v>0</v>
      </c>
      <c r="X54" s="4">
        <f t="shared" si="13"/>
        <v>0</v>
      </c>
      <c r="Y54" s="4">
        <f t="shared" si="13"/>
        <v>0</v>
      </c>
      <c r="Z54" s="7"/>
      <c r="AA54" s="4">
        <f>AA55+AA56+AA57</f>
        <v>0</v>
      </c>
    </row>
    <row r="55" spans="1:27" ht="15" customHeight="1">
      <c r="A55" s="4"/>
      <c r="B55" s="4"/>
      <c r="C55" s="13"/>
      <c r="D55" s="1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7"/>
      <c r="AA55" s="4"/>
    </row>
    <row r="56" spans="1:27" ht="15" customHeight="1">
      <c r="A56" s="4"/>
      <c r="B56" s="4"/>
      <c r="C56" s="13"/>
      <c r="D56" s="13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7"/>
      <c r="AA56" s="4"/>
    </row>
    <row r="57" spans="1:27" ht="15" customHeight="1">
      <c r="A57" s="4"/>
      <c r="B57" s="4"/>
      <c r="C57" s="13"/>
      <c r="D57" s="13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7"/>
      <c r="AA57" s="4"/>
    </row>
    <row r="58" spans="1:27" ht="15" customHeight="1">
      <c r="A58" s="4" t="s">
        <v>28</v>
      </c>
      <c r="B58" s="4">
        <f>B59+B60+B61</f>
        <v>0</v>
      </c>
      <c r="C58" s="13"/>
      <c r="D58" s="13"/>
      <c r="E58" s="4">
        <f t="shared" ref="E58:Y58" si="14">E59+E60+E61</f>
        <v>0</v>
      </c>
      <c r="F58" s="4">
        <f t="shared" si="14"/>
        <v>0</v>
      </c>
      <c r="G58" s="4">
        <f t="shared" si="14"/>
        <v>0</v>
      </c>
      <c r="H58" s="4">
        <f t="shared" si="14"/>
        <v>0</v>
      </c>
      <c r="I58" s="4">
        <f t="shared" si="14"/>
        <v>0</v>
      </c>
      <c r="J58" s="4">
        <f t="shared" si="14"/>
        <v>0</v>
      </c>
      <c r="K58" s="4">
        <f t="shared" si="14"/>
        <v>0</v>
      </c>
      <c r="L58" s="4">
        <f t="shared" si="14"/>
        <v>0</v>
      </c>
      <c r="M58" s="4">
        <f t="shared" si="14"/>
        <v>0</v>
      </c>
      <c r="N58" s="4">
        <f t="shared" si="14"/>
        <v>0</v>
      </c>
      <c r="O58" s="4">
        <f t="shared" si="14"/>
        <v>0</v>
      </c>
      <c r="P58" s="4">
        <f t="shared" si="14"/>
        <v>0</v>
      </c>
      <c r="Q58" s="4">
        <f t="shared" si="14"/>
        <v>0</v>
      </c>
      <c r="R58" s="4">
        <f t="shared" si="14"/>
        <v>0</v>
      </c>
      <c r="S58" s="4">
        <f t="shared" si="14"/>
        <v>0</v>
      </c>
      <c r="T58" s="4">
        <f t="shared" si="14"/>
        <v>0</v>
      </c>
      <c r="U58" s="4">
        <f t="shared" si="14"/>
        <v>0</v>
      </c>
      <c r="V58" s="4">
        <f t="shared" si="14"/>
        <v>0</v>
      </c>
      <c r="W58" s="4">
        <f t="shared" si="14"/>
        <v>0</v>
      </c>
      <c r="X58" s="4">
        <f t="shared" si="14"/>
        <v>0</v>
      </c>
      <c r="Y58" s="4">
        <f t="shared" si="14"/>
        <v>0</v>
      </c>
      <c r="Z58" s="7"/>
      <c r="AA58" s="4">
        <f>AA59+AA60+AA61</f>
        <v>0</v>
      </c>
    </row>
    <row r="59" spans="1:27" ht="15" customHeight="1">
      <c r="A59" s="4"/>
      <c r="B59" s="4"/>
      <c r="C59" s="13"/>
      <c r="D59" s="13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7"/>
      <c r="AA59" s="4"/>
    </row>
    <row r="60" spans="1:27" ht="15" customHeight="1">
      <c r="A60" s="4"/>
      <c r="B60" s="4"/>
      <c r="C60" s="13"/>
      <c r="D60" s="13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7"/>
      <c r="AA60" s="4"/>
    </row>
    <row r="61" spans="1:27" ht="15" customHeight="1">
      <c r="A61" s="4"/>
      <c r="B61" s="4"/>
      <c r="C61" s="13"/>
      <c r="D61" s="13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7"/>
      <c r="AA61" s="4"/>
    </row>
    <row r="62" spans="1:27" ht="15" customHeight="1">
      <c r="A62" s="4" t="s">
        <v>29</v>
      </c>
      <c r="B62" s="4">
        <f>B63+B64+B65</f>
        <v>0</v>
      </c>
      <c r="C62" s="13"/>
      <c r="D62" s="13"/>
      <c r="E62" s="4">
        <f t="shared" ref="E62:Y62" si="15">E63+E64+E65</f>
        <v>0</v>
      </c>
      <c r="F62" s="4">
        <f t="shared" si="15"/>
        <v>0</v>
      </c>
      <c r="G62" s="4">
        <f t="shared" si="15"/>
        <v>0</v>
      </c>
      <c r="H62" s="4">
        <f t="shared" si="15"/>
        <v>0</v>
      </c>
      <c r="I62" s="4">
        <f t="shared" si="15"/>
        <v>0</v>
      </c>
      <c r="J62" s="4">
        <f t="shared" si="15"/>
        <v>0</v>
      </c>
      <c r="K62" s="4">
        <f t="shared" si="15"/>
        <v>0</v>
      </c>
      <c r="L62" s="4">
        <f t="shared" si="15"/>
        <v>0</v>
      </c>
      <c r="M62" s="4">
        <f t="shared" si="15"/>
        <v>0</v>
      </c>
      <c r="N62" s="4">
        <f t="shared" si="15"/>
        <v>0</v>
      </c>
      <c r="O62" s="4">
        <f t="shared" si="15"/>
        <v>0</v>
      </c>
      <c r="P62" s="4">
        <f t="shared" si="15"/>
        <v>0</v>
      </c>
      <c r="Q62" s="4">
        <f t="shared" si="15"/>
        <v>0</v>
      </c>
      <c r="R62" s="4">
        <f t="shared" si="15"/>
        <v>0</v>
      </c>
      <c r="S62" s="4">
        <f t="shared" si="15"/>
        <v>0</v>
      </c>
      <c r="T62" s="4">
        <f t="shared" si="15"/>
        <v>0</v>
      </c>
      <c r="U62" s="4">
        <f t="shared" si="15"/>
        <v>0</v>
      </c>
      <c r="V62" s="4">
        <f t="shared" si="15"/>
        <v>0</v>
      </c>
      <c r="W62" s="4">
        <f t="shared" si="15"/>
        <v>0</v>
      </c>
      <c r="X62" s="4">
        <f t="shared" si="15"/>
        <v>0</v>
      </c>
      <c r="Y62" s="4">
        <f t="shared" si="15"/>
        <v>0</v>
      </c>
      <c r="Z62" s="7"/>
      <c r="AA62" s="4">
        <f>AA63+AA64+AA65</f>
        <v>0</v>
      </c>
    </row>
    <row r="63" spans="1:27" ht="15" customHeight="1">
      <c r="A63" s="4"/>
      <c r="B63" s="4"/>
      <c r="C63" s="13"/>
      <c r="D63" s="1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7"/>
      <c r="AA63" s="4"/>
    </row>
    <row r="64" spans="1:27" ht="15" customHeight="1">
      <c r="A64" s="4"/>
      <c r="B64" s="4"/>
      <c r="C64" s="13"/>
      <c r="D64" s="13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7"/>
      <c r="AA64" s="4"/>
    </row>
    <row r="65" spans="1:27" ht="15" customHeight="1">
      <c r="A65" s="4"/>
      <c r="B65" s="4"/>
      <c r="C65" s="13"/>
      <c r="D65" s="13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7"/>
      <c r="AA65" s="4"/>
    </row>
    <row r="66" spans="1:27" ht="15" customHeight="1">
      <c r="A66" s="4" t="s">
        <v>30</v>
      </c>
      <c r="B66" s="4">
        <f>B67+B68+B69</f>
        <v>0</v>
      </c>
      <c r="C66" s="13"/>
      <c r="D66" s="13"/>
      <c r="E66" s="4">
        <f t="shared" ref="E66:Y66" si="16">E67+E68+E69</f>
        <v>0</v>
      </c>
      <c r="F66" s="4">
        <f t="shared" si="16"/>
        <v>0</v>
      </c>
      <c r="G66" s="4">
        <f t="shared" si="16"/>
        <v>0</v>
      </c>
      <c r="H66" s="4">
        <f t="shared" si="16"/>
        <v>0</v>
      </c>
      <c r="I66" s="4">
        <f t="shared" si="16"/>
        <v>0</v>
      </c>
      <c r="J66" s="4">
        <f t="shared" si="16"/>
        <v>0</v>
      </c>
      <c r="K66" s="4">
        <f t="shared" si="16"/>
        <v>0</v>
      </c>
      <c r="L66" s="4">
        <f t="shared" si="16"/>
        <v>0</v>
      </c>
      <c r="M66" s="4">
        <f t="shared" si="16"/>
        <v>0</v>
      </c>
      <c r="N66" s="4">
        <f t="shared" si="16"/>
        <v>0</v>
      </c>
      <c r="O66" s="4">
        <f t="shared" si="16"/>
        <v>0</v>
      </c>
      <c r="P66" s="4">
        <f t="shared" si="16"/>
        <v>0</v>
      </c>
      <c r="Q66" s="4">
        <f t="shared" si="16"/>
        <v>0</v>
      </c>
      <c r="R66" s="4">
        <f t="shared" si="16"/>
        <v>0</v>
      </c>
      <c r="S66" s="4">
        <f t="shared" si="16"/>
        <v>0</v>
      </c>
      <c r="T66" s="4">
        <f t="shared" si="16"/>
        <v>0</v>
      </c>
      <c r="U66" s="4">
        <f t="shared" si="16"/>
        <v>0</v>
      </c>
      <c r="V66" s="4">
        <f t="shared" si="16"/>
        <v>0</v>
      </c>
      <c r="W66" s="4">
        <f t="shared" si="16"/>
        <v>0</v>
      </c>
      <c r="X66" s="4">
        <f t="shared" si="16"/>
        <v>0</v>
      </c>
      <c r="Y66" s="4">
        <f t="shared" si="16"/>
        <v>0</v>
      </c>
      <c r="Z66" s="7"/>
      <c r="AA66" s="4">
        <f>AA67+AA68+AA69</f>
        <v>0</v>
      </c>
    </row>
    <row r="67" spans="1:27" ht="15" customHeight="1">
      <c r="A67" s="4"/>
      <c r="B67" s="4"/>
      <c r="C67" s="13"/>
      <c r="D67" s="13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7"/>
      <c r="AA67" s="4"/>
    </row>
    <row r="68" spans="1:27" ht="15" customHeight="1">
      <c r="A68" s="4"/>
      <c r="B68" s="4"/>
      <c r="C68" s="13"/>
      <c r="D68" s="13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7"/>
      <c r="AA68" s="4"/>
    </row>
    <row r="69" spans="1:27" ht="15" customHeight="1">
      <c r="A69" s="4"/>
      <c r="B69" s="4"/>
      <c r="C69" s="13"/>
      <c r="D69" s="13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7"/>
      <c r="AA69" s="4"/>
    </row>
    <row r="70" spans="1:27" ht="45" customHeight="1">
      <c r="A70" s="4" t="s">
        <v>31</v>
      </c>
      <c r="B70" s="4">
        <f>B71+B72+B73</f>
        <v>0</v>
      </c>
      <c r="C70" s="13"/>
      <c r="D70" s="13"/>
      <c r="E70" s="4">
        <f t="shared" ref="E70:Y70" si="17">E71+E72+E73</f>
        <v>0</v>
      </c>
      <c r="F70" s="4">
        <f t="shared" si="17"/>
        <v>0</v>
      </c>
      <c r="G70" s="4">
        <f t="shared" si="17"/>
        <v>0</v>
      </c>
      <c r="H70" s="4">
        <f t="shared" si="17"/>
        <v>0</v>
      </c>
      <c r="I70" s="4">
        <f t="shared" si="17"/>
        <v>0</v>
      </c>
      <c r="J70" s="4">
        <f t="shared" si="17"/>
        <v>0</v>
      </c>
      <c r="K70" s="4">
        <f t="shared" si="17"/>
        <v>0</v>
      </c>
      <c r="L70" s="4">
        <f t="shared" si="17"/>
        <v>0</v>
      </c>
      <c r="M70" s="4">
        <f t="shared" si="17"/>
        <v>0</v>
      </c>
      <c r="N70" s="4">
        <f t="shared" si="17"/>
        <v>0</v>
      </c>
      <c r="O70" s="4">
        <f t="shared" si="17"/>
        <v>0</v>
      </c>
      <c r="P70" s="4">
        <f t="shared" si="17"/>
        <v>0</v>
      </c>
      <c r="Q70" s="4">
        <f t="shared" si="17"/>
        <v>0</v>
      </c>
      <c r="R70" s="4">
        <f t="shared" si="17"/>
        <v>0</v>
      </c>
      <c r="S70" s="4">
        <f t="shared" si="17"/>
        <v>0</v>
      </c>
      <c r="T70" s="4">
        <f t="shared" si="17"/>
        <v>0</v>
      </c>
      <c r="U70" s="4">
        <f t="shared" si="17"/>
        <v>0</v>
      </c>
      <c r="V70" s="4">
        <f t="shared" si="17"/>
        <v>0</v>
      </c>
      <c r="W70" s="4">
        <f t="shared" si="17"/>
        <v>0</v>
      </c>
      <c r="X70" s="4">
        <f t="shared" si="17"/>
        <v>0</v>
      </c>
      <c r="Y70" s="4">
        <f t="shared" si="17"/>
        <v>0</v>
      </c>
      <c r="Z70" s="7"/>
      <c r="AA70" s="4">
        <f>AA71+AA72+AA73</f>
        <v>0</v>
      </c>
    </row>
    <row r="71" spans="1:27" ht="12.75" customHeight="1">
      <c r="A71" s="4"/>
      <c r="B71" s="4"/>
      <c r="C71" s="13"/>
      <c r="D71" s="13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7"/>
      <c r="AA71" s="4"/>
    </row>
    <row r="72" spans="1:27" ht="14.25" customHeight="1">
      <c r="A72" s="4"/>
      <c r="B72" s="4"/>
      <c r="C72" s="13"/>
      <c r="D72" s="13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7"/>
      <c r="AA72" s="4"/>
    </row>
    <row r="73" spans="1:27" ht="14.25" customHeight="1">
      <c r="A73" s="4"/>
      <c r="B73" s="4"/>
      <c r="C73" s="13"/>
      <c r="D73" s="13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7"/>
      <c r="AA73" s="4"/>
    </row>
    <row r="74" spans="1:27" ht="15" customHeight="1">
      <c r="A74" s="4" t="s">
        <v>32</v>
      </c>
      <c r="B74" s="4">
        <f>B75+B76+B77</f>
        <v>0</v>
      </c>
      <c r="C74" s="13"/>
      <c r="D74" s="13"/>
      <c r="E74" s="4">
        <f t="shared" ref="E74:Y74" si="18">E75+E76+E77</f>
        <v>0</v>
      </c>
      <c r="F74" s="4">
        <f t="shared" si="18"/>
        <v>0</v>
      </c>
      <c r="G74" s="4">
        <f t="shared" si="18"/>
        <v>0</v>
      </c>
      <c r="H74" s="4">
        <f t="shared" si="18"/>
        <v>0</v>
      </c>
      <c r="I74" s="4">
        <f t="shared" si="18"/>
        <v>0</v>
      </c>
      <c r="J74" s="4">
        <f t="shared" si="18"/>
        <v>0</v>
      </c>
      <c r="K74" s="4">
        <f t="shared" si="18"/>
        <v>0</v>
      </c>
      <c r="L74" s="4">
        <f t="shared" si="18"/>
        <v>0</v>
      </c>
      <c r="M74" s="4">
        <f t="shared" si="18"/>
        <v>0</v>
      </c>
      <c r="N74" s="4">
        <f t="shared" si="18"/>
        <v>0</v>
      </c>
      <c r="O74" s="4">
        <f t="shared" si="18"/>
        <v>0</v>
      </c>
      <c r="P74" s="4">
        <f t="shared" si="18"/>
        <v>0</v>
      </c>
      <c r="Q74" s="4">
        <f t="shared" si="18"/>
        <v>0</v>
      </c>
      <c r="R74" s="4">
        <f t="shared" si="18"/>
        <v>0</v>
      </c>
      <c r="S74" s="4">
        <f t="shared" si="18"/>
        <v>0</v>
      </c>
      <c r="T74" s="4">
        <f t="shared" si="18"/>
        <v>0</v>
      </c>
      <c r="U74" s="4">
        <f t="shared" si="18"/>
        <v>0</v>
      </c>
      <c r="V74" s="4">
        <f t="shared" si="18"/>
        <v>0</v>
      </c>
      <c r="W74" s="4">
        <f t="shared" si="18"/>
        <v>0</v>
      </c>
      <c r="X74" s="4">
        <f t="shared" si="18"/>
        <v>0</v>
      </c>
      <c r="Y74" s="4">
        <f t="shared" si="18"/>
        <v>0</v>
      </c>
      <c r="Z74" s="7"/>
      <c r="AA74" s="4">
        <f>AA75+AA76+AA77</f>
        <v>0</v>
      </c>
    </row>
    <row r="75" spans="1:27" ht="13.5" customHeight="1">
      <c r="A75" s="4"/>
      <c r="B75" s="4"/>
      <c r="C75" s="13"/>
      <c r="D75" s="13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7"/>
      <c r="AA75" s="4"/>
    </row>
    <row r="76" spans="1:27" ht="12.75" customHeight="1">
      <c r="A76" s="4"/>
      <c r="B76" s="4"/>
      <c r="C76" s="13"/>
      <c r="D76" s="13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7"/>
      <c r="AA76" s="4"/>
    </row>
    <row r="77" spans="1:27" ht="12.75" customHeight="1">
      <c r="A77" s="4"/>
      <c r="B77" s="4"/>
      <c r="C77" s="13"/>
      <c r="D77" s="13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7"/>
      <c r="AA77" s="4"/>
    </row>
    <row r="78" spans="1:27" ht="30" customHeight="1">
      <c r="A78" s="4" t="s">
        <v>33</v>
      </c>
      <c r="B78" s="4">
        <f>B79+B80+B81</f>
        <v>0</v>
      </c>
      <c r="C78" s="13"/>
      <c r="D78" s="13"/>
      <c r="E78" s="4">
        <f t="shared" ref="E78:Y78" si="19">E79+E80+E81</f>
        <v>0</v>
      </c>
      <c r="F78" s="4">
        <f t="shared" si="19"/>
        <v>0</v>
      </c>
      <c r="G78" s="4">
        <f t="shared" si="19"/>
        <v>0</v>
      </c>
      <c r="H78" s="4">
        <f t="shared" si="19"/>
        <v>0</v>
      </c>
      <c r="I78" s="4">
        <f t="shared" si="19"/>
        <v>0</v>
      </c>
      <c r="J78" s="4">
        <f t="shared" si="19"/>
        <v>0</v>
      </c>
      <c r="K78" s="4">
        <f t="shared" si="19"/>
        <v>0</v>
      </c>
      <c r="L78" s="4">
        <f t="shared" si="19"/>
        <v>0</v>
      </c>
      <c r="M78" s="4">
        <f t="shared" si="19"/>
        <v>0</v>
      </c>
      <c r="N78" s="4">
        <f t="shared" si="19"/>
        <v>0</v>
      </c>
      <c r="O78" s="4">
        <f t="shared" si="19"/>
        <v>0</v>
      </c>
      <c r="P78" s="4">
        <f t="shared" si="19"/>
        <v>0</v>
      </c>
      <c r="Q78" s="4">
        <f t="shared" si="19"/>
        <v>0</v>
      </c>
      <c r="R78" s="4">
        <f t="shared" si="19"/>
        <v>0</v>
      </c>
      <c r="S78" s="4">
        <f t="shared" si="19"/>
        <v>0</v>
      </c>
      <c r="T78" s="4">
        <f t="shared" si="19"/>
        <v>0</v>
      </c>
      <c r="U78" s="4">
        <f t="shared" si="19"/>
        <v>0</v>
      </c>
      <c r="V78" s="4">
        <f t="shared" si="19"/>
        <v>0</v>
      </c>
      <c r="W78" s="4">
        <f t="shared" si="19"/>
        <v>0</v>
      </c>
      <c r="X78" s="4">
        <f t="shared" si="19"/>
        <v>0</v>
      </c>
      <c r="Y78" s="4">
        <f t="shared" si="19"/>
        <v>0</v>
      </c>
      <c r="Z78" s="7"/>
      <c r="AA78" s="4">
        <f>AA79+AA80+AA81</f>
        <v>0</v>
      </c>
    </row>
    <row r="79" spans="1:27" ht="12" customHeight="1">
      <c r="A79" s="4"/>
      <c r="B79" s="4"/>
      <c r="C79" s="13"/>
      <c r="D79" s="13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7"/>
      <c r="AA79" s="4"/>
    </row>
    <row r="80" spans="1:27" ht="13.5" customHeight="1">
      <c r="A80" s="4"/>
      <c r="B80" s="4"/>
      <c r="C80" s="13"/>
      <c r="D80" s="13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7"/>
      <c r="AA80" s="4"/>
    </row>
    <row r="81" spans="1:27" ht="12.75" customHeight="1">
      <c r="A81" s="4"/>
      <c r="B81" s="4"/>
      <c r="C81" s="13"/>
      <c r="D81" s="1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7"/>
      <c r="AA81" s="4"/>
    </row>
    <row r="82" spans="1:27" ht="15" customHeight="1">
      <c r="A82" s="4" t="s">
        <v>34</v>
      </c>
      <c r="B82" s="4">
        <f>B83+B84+B85</f>
        <v>0</v>
      </c>
      <c r="C82" s="13"/>
      <c r="D82" s="13"/>
      <c r="E82" s="4">
        <f t="shared" ref="E82:Y82" si="20">E83+E84+E85</f>
        <v>0</v>
      </c>
      <c r="F82" s="4">
        <f t="shared" si="20"/>
        <v>0</v>
      </c>
      <c r="G82" s="4">
        <f t="shared" si="20"/>
        <v>0</v>
      </c>
      <c r="H82" s="4">
        <f t="shared" si="20"/>
        <v>0</v>
      </c>
      <c r="I82" s="4">
        <f t="shared" si="20"/>
        <v>0</v>
      </c>
      <c r="J82" s="4">
        <f t="shared" si="20"/>
        <v>0</v>
      </c>
      <c r="K82" s="4">
        <f t="shared" si="20"/>
        <v>0</v>
      </c>
      <c r="L82" s="4">
        <f t="shared" si="20"/>
        <v>0</v>
      </c>
      <c r="M82" s="4">
        <f t="shared" si="20"/>
        <v>0</v>
      </c>
      <c r="N82" s="4">
        <f t="shared" si="20"/>
        <v>0</v>
      </c>
      <c r="O82" s="4">
        <f t="shared" si="20"/>
        <v>0</v>
      </c>
      <c r="P82" s="4">
        <f t="shared" si="20"/>
        <v>0</v>
      </c>
      <c r="Q82" s="4">
        <f t="shared" si="20"/>
        <v>0</v>
      </c>
      <c r="R82" s="4">
        <f t="shared" si="20"/>
        <v>0</v>
      </c>
      <c r="S82" s="4">
        <f t="shared" si="20"/>
        <v>0</v>
      </c>
      <c r="T82" s="4">
        <f t="shared" si="20"/>
        <v>0</v>
      </c>
      <c r="U82" s="4">
        <f t="shared" si="20"/>
        <v>0</v>
      </c>
      <c r="V82" s="4">
        <f t="shared" si="20"/>
        <v>0</v>
      </c>
      <c r="W82" s="4">
        <f t="shared" si="20"/>
        <v>0</v>
      </c>
      <c r="X82" s="4">
        <f t="shared" si="20"/>
        <v>0</v>
      </c>
      <c r="Y82" s="4">
        <f t="shared" si="20"/>
        <v>0</v>
      </c>
      <c r="Z82" s="7"/>
      <c r="AA82" s="4">
        <f>AA83+AA84+AA85</f>
        <v>0</v>
      </c>
    </row>
    <row r="83" spans="1:27" ht="15" customHeight="1">
      <c r="A83" s="4"/>
      <c r="B83" s="4"/>
      <c r="C83" s="13"/>
      <c r="D83" s="1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7"/>
      <c r="AA83" s="4"/>
    </row>
    <row r="84" spans="1:27" ht="15" customHeight="1">
      <c r="A84" s="4"/>
      <c r="B84" s="4"/>
      <c r="C84" s="13"/>
      <c r="D84" s="13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7"/>
      <c r="AA84" s="4"/>
    </row>
    <row r="85" spans="1:27" ht="15" customHeight="1">
      <c r="A85" s="4"/>
      <c r="B85" s="4"/>
      <c r="C85" s="13"/>
      <c r="D85" s="13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7"/>
      <c r="AA85" s="4"/>
    </row>
    <row r="86" spans="1:27" ht="30" customHeight="1">
      <c r="A86" s="4" t="s">
        <v>35</v>
      </c>
      <c r="B86" s="4">
        <f>B87+B88+B89</f>
        <v>0</v>
      </c>
      <c r="C86" s="13"/>
      <c r="D86" s="13"/>
      <c r="E86" s="4">
        <f t="shared" ref="E86:Y86" si="21">E87+E88+E89</f>
        <v>0</v>
      </c>
      <c r="F86" s="4">
        <f t="shared" si="21"/>
        <v>0</v>
      </c>
      <c r="G86" s="4">
        <f t="shared" si="21"/>
        <v>0</v>
      </c>
      <c r="H86" s="4">
        <f t="shared" si="21"/>
        <v>0</v>
      </c>
      <c r="I86" s="4">
        <f t="shared" si="21"/>
        <v>0</v>
      </c>
      <c r="J86" s="4">
        <f t="shared" si="21"/>
        <v>0</v>
      </c>
      <c r="K86" s="4">
        <f t="shared" si="21"/>
        <v>0</v>
      </c>
      <c r="L86" s="4">
        <f t="shared" si="21"/>
        <v>0</v>
      </c>
      <c r="M86" s="4">
        <f t="shared" si="21"/>
        <v>0</v>
      </c>
      <c r="N86" s="4">
        <f t="shared" si="21"/>
        <v>0</v>
      </c>
      <c r="O86" s="4">
        <f t="shared" si="21"/>
        <v>0</v>
      </c>
      <c r="P86" s="4">
        <f t="shared" si="21"/>
        <v>0</v>
      </c>
      <c r="Q86" s="4">
        <f t="shared" si="21"/>
        <v>0</v>
      </c>
      <c r="R86" s="4">
        <f t="shared" si="21"/>
        <v>0</v>
      </c>
      <c r="S86" s="4">
        <f t="shared" si="21"/>
        <v>0</v>
      </c>
      <c r="T86" s="4">
        <f t="shared" si="21"/>
        <v>0</v>
      </c>
      <c r="U86" s="4">
        <f t="shared" si="21"/>
        <v>0</v>
      </c>
      <c r="V86" s="4">
        <f t="shared" si="21"/>
        <v>0</v>
      </c>
      <c r="W86" s="4">
        <f t="shared" si="21"/>
        <v>0</v>
      </c>
      <c r="X86" s="4">
        <f t="shared" si="21"/>
        <v>0</v>
      </c>
      <c r="Y86" s="4">
        <f t="shared" si="21"/>
        <v>0</v>
      </c>
      <c r="Z86" s="7"/>
      <c r="AA86" s="4">
        <f>AA87+AA88+AA89</f>
        <v>0</v>
      </c>
    </row>
    <row r="87" spans="1:27" ht="12" customHeight="1">
      <c r="A87" s="4"/>
      <c r="B87" s="4"/>
      <c r="C87" s="13"/>
      <c r="D87" s="1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7"/>
      <c r="AA87" s="4"/>
    </row>
    <row r="88" spans="1:27" ht="12.75" customHeight="1">
      <c r="A88" s="4"/>
      <c r="B88" s="4"/>
      <c r="C88" s="13"/>
      <c r="D88" s="1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7"/>
      <c r="AA88" s="4"/>
    </row>
    <row r="89" spans="1:27" ht="12.75" customHeight="1">
      <c r="A89" s="4"/>
      <c r="B89" s="4"/>
      <c r="C89" s="13"/>
      <c r="D89" s="13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7"/>
      <c r="AA89" s="4"/>
    </row>
    <row r="90" spans="1:27" ht="30">
      <c r="A90" s="4" t="s">
        <v>36</v>
      </c>
      <c r="B90" s="4">
        <f>B91+B92+B93</f>
        <v>0</v>
      </c>
      <c r="C90" s="13"/>
      <c r="D90" s="5"/>
      <c r="E90" s="4">
        <f t="shared" ref="E90:Y90" si="22">E91+E92+E93</f>
        <v>0</v>
      </c>
      <c r="F90" s="4">
        <f t="shared" si="22"/>
        <v>0</v>
      </c>
      <c r="G90" s="4">
        <f t="shared" si="22"/>
        <v>0</v>
      </c>
      <c r="H90" s="4">
        <f t="shared" si="22"/>
        <v>0</v>
      </c>
      <c r="I90" s="4">
        <f t="shared" si="22"/>
        <v>0</v>
      </c>
      <c r="J90" s="4">
        <f t="shared" si="22"/>
        <v>0</v>
      </c>
      <c r="K90" s="4">
        <f t="shared" si="22"/>
        <v>0</v>
      </c>
      <c r="L90" s="4">
        <f t="shared" si="22"/>
        <v>0</v>
      </c>
      <c r="M90" s="4">
        <f t="shared" si="22"/>
        <v>0</v>
      </c>
      <c r="N90" s="4">
        <f t="shared" si="22"/>
        <v>0</v>
      </c>
      <c r="O90" s="4">
        <f t="shared" si="22"/>
        <v>0</v>
      </c>
      <c r="P90" s="4">
        <f t="shared" si="22"/>
        <v>0</v>
      </c>
      <c r="Q90" s="4">
        <f t="shared" si="22"/>
        <v>0</v>
      </c>
      <c r="R90" s="4">
        <f t="shared" si="22"/>
        <v>0</v>
      </c>
      <c r="S90" s="4">
        <f t="shared" si="22"/>
        <v>0</v>
      </c>
      <c r="T90" s="4">
        <f t="shared" si="22"/>
        <v>0</v>
      </c>
      <c r="U90" s="4">
        <f t="shared" si="22"/>
        <v>0</v>
      </c>
      <c r="V90" s="4">
        <f t="shared" si="22"/>
        <v>0</v>
      </c>
      <c r="W90" s="4">
        <f t="shared" si="22"/>
        <v>0</v>
      </c>
      <c r="X90" s="4">
        <f t="shared" si="22"/>
        <v>0</v>
      </c>
      <c r="Y90" s="4">
        <f t="shared" si="22"/>
        <v>0</v>
      </c>
      <c r="Z90" s="7"/>
      <c r="AA90" s="4">
        <f>AA91+AA92+AA93</f>
        <v>0</v>
      </c>
    </row>
    <row r="91" spans="1:27">
      <c r="A91" s="4"/>
      <c r="B91" s="4"/>
      <c r="C91" s="13"/>
      <c r="D91" s="5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7"/>
      <c r="AA91" s="4"/>
    </row>
    <row r="92" spans="1:27">
      <c r="A92" s="4"/>
      <c r="B92" s="4"/>
      <c r="C92" s="13"/>
      <c r="D92" s="5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7"/>
      <c r="AA92" s="4"/>
    </row>
    <row r="93" spans="1:27">
      <c r="A93" s="4"/>
      <c r="B93" s="4"/>
      <c r="C93" s="13"/>
      <c r="D93" s="5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7"/>
      <c r="AA93" s="4"/>
    </row>
    <row r="94" spans="1:27" ht="15" customHeight="1">
      <c r="A94" s="4" t="s">
        <v>37</v>
      </c>
      <c r="B94" s="4">
        <f>B95+B96+B97</f>
        <v>0</v>
      </c>
      <c r="C94" s="13"/>
      <c r="D94" s="5"/>
      <c r="E94" s="4">
        <f t="shared" ref="E94:Y94" si="23">E95+E96+E97</f>
        <v>0</v>
      </c>
      <c r="F94" s="4">
        <f t="shared" si="23"/>
        <v>0</v>
      </c>
      <c r="G94" s="4">
        <f t="shared" si="23"/>
        <v>0</v>
      </c>
      <c r="H94" s="4">
        <f t="shared" si="23"/>
        <v>0</v>
      </c>
      <c r="I94" s="4">
        <f t="shared" si="23"/>
        <v>0</v>
      </c>
      <c r="J94" s="4">
        <f t="shared" si="23"/>
        <v>0</v>
      </c>
      <c r="K94" s="4">
        <f t="shared" si="23"/>
        <v>0</v>
      </c>
      <c r="L94" s="4">
        <f t="shared" si="23"/>
        <v>0</v>
      </c>
      <c r="M94" s="4">
        <f t="shared" si="23"/>
        <v>0</v>
      </c>
      <c r="N94" s="4">
        <f t="shared" si="23"/>
        <v>0</v>
      </c>
      <c r="O94" s="4">
        <f t="shared" si="23"/>
        <v>0</v>
      </c>
      <c r="P94" s="4">
        <f t="shared" si="23"/>
        <v>0</v>
      </c>
      <c r="Q94" s="4">
        <f t="shared" si="23"/>
        <v>0</v>
      </c>
      <c r="R94" s="4">
        <f t="shared" si="23"/>
        <v>0</v>
      </c>
      <c r="S94" s="4">
        <f t="shared" si="23"/>
        <v>0</v>
      </c>
      <c r="T94" s="4">
        <f t="shared" si="23"/>
        <v>0</v>
      </c>
      <c r="U94" s="4">
        <f t="shared" si="23"/>
        <v>0</v>
      </c>
      <c r="V94" s="4">
        <f t="shared" si="23"/>
        <v>0</v>
      </c>
      <c r="W94" s="4">
        <f t="shared" si="23"/>
        <v>0</v>
      </c>
      <c r="X94" s="4">
        <f t="shared" si="23"/>
        <v>0</v>
      </c>
      <c r="Y94" s="4">
        <f t="shared" si="23"/>
        <v>0</v>
      </c>
      <c r="Z94" s="7"/>
      <c r="AA94" s="4">
        <f>AA95+AA96+AA97</f>
        <v>0</v>
      </c>
    </row>
    <row r="95" spans="1:27" ht="15" customHeight="1">
      <c r="A95" s="4"/>
      <c r="B95" s="4"/>
      <c r="C95" s="13"/>
      <c r="D95" s="5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7"/>
      <c r="AA95" s="4"/>
    </row>
    <row r="96" spans="1:27" ht="15" customHeight="1">
      <c r="A96" s="4"/>
      <c r="B96" s="4"/>
      <c r="C96" s="13"/>
      <c r="D96" s="5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7"/>
      <c r="AA96" s="4"/>
    </row>
    <row r="97" spans="1:27" ht="15" customHeight="1">
      <c r="A97" s="4"/>
      <c r="B97" s="4"/>
      <c r="C97" s="13"/>
      <c r="D97" s="5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7"/>
      <c r="AA97" s="4"/>
    </row>
    <row r="98" spans="1:27" ht="30" customHeight="1">
      <c r="A98" s="4" t="s">
        <v>38</v>
      </c>
      <c r="B98" s="4">
        <f>B99+B100+B101</f>
        <v>0</v>
      </c>
      <c r="C98" s="13"/>
      <c r="D98" s="5"/>
      <c r="E98" s="4">
        <f t="shared" ref="E98:Y98" si="24">E99+E100+E101</f>
        <v>0</v>
      </c>
      <c r="F98" s="4">
        <f t="shared" si="24"/>
        <v>0</v>
      </c>
      <c r="G98" s="4">
        <f t="shared" si="24"/>
        <v>0</v>
      </c>
      <c r="H98" s="4">
        <f t="shared" si="24"/>
        <v>0</v>
      </c>
      <c r="I98" s="4">
        <f t="shared" si="24"/>
        <v>0</v>
      </c>
      <c r="J98" s="4">
        <f t="shared" si="24"/>
        <v>0</v>
      </c>
      <c r="K98" s="4">
        <f t="shared" si="24"/>
        <v>0</v>
      </c>
      <c r="L98" s="4">
        <f t="shared" si="24"/>
        <v>0</v>
      </c>
      <c r="M98" s="4">
        <f t="shared" si="24"/>
        <v>0</v>
      </c>
      <c r="N98" s="4">
        <f t="shared" si="24"/>
        <v>0</v>
      </c>
      <c r="O98" s="4">
        <f t="shared" si="24"/>
        <v>0</v>
      </c>
      <c r="P98" s="4">
        <f t="shared" si="24"/>
        <v>0</v>
      </c>
      <c r="Q98" s="4">
        <f t="shared" si="24"/>
        <v>0</v>
      </c>
      <c r="R98" s="4">
        <f t="shared" si="24"/>
        <v>0</v>
      </c>
      <c r="S98" s="4">
        <f t="shared" si="24"/>
        <v>0</v>
      </c>
      <c r="T98" s="4">
        <f t="shared" si="24"/>
        <v>0</v>
      </c>
      <c r="U98" s="4">
        <f t="shared" si="24"/>
        <v>0</v>
      </c>
      <c r="V98" s="4">
        <f t="shared" si="24"/>
        <v>0</v>
      </c>
      <c r="W98" s="4">
        <f t="shared" si="24"/>
        <v>0</v>
      </c>
      <c r="X98" s="4">
        <f t="shared" si="24"/>
        <v>0</v>
      </c>
      <c r="Y98" s="4">
        <f t="shared" si="24"/>
        <v>0</v>
      </c>
      <c r="Z98" s="7"/>
      <c r="AA98" s="4">
        <f>AA99+AA100+AA101</f>
        <v>0</v>
      </c>
    </row>
    <row r="99" spans="1:27" ht="12.75" customHeight="1">
      <c r="A99" s="4"/>
      <c r="B99" s="4"/>
      <c r="C99" s="13"/>
      <c r="D99" s="5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7"/>
      <c r="AA99" s="4"/>
    </row>
    <row r="100" spans="1:27" ht="13.5" customHeight="1">
      <c r="A100" s="4"/>
      <c r="B100" s="4"/>
      <c r="C100" s="13"/>
      <c r="D100" s="5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7"/>
      <c r="AA100" s="4"/>
    </row>
    <row r="101" spans="1:27" ht="12" customHeight="1">
      <c r="A101" s="4"/>
      <c r="B101" s="4"/>
      <c r="C101" s="13"/>
      <c r="D101" s="5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7"/>
      <c r="AA101" s="4"/>
    </row>
    <row r="102" spans="1:27" ht="15" customHeight="1">
      <c r="A102" s="4" t="s">
        <v>39</v>
      </c>
      <c r="B102" s="4">
        <f>B103+B104+B105</f>
        <v>57</v>
      </c>
      <c r="C102" s="13"/>
      <c r="D102" s="5"/>
      <c r="E102" s="4">
        <f t="shared" ref="E102:Y102" si="25">E103+E104+E105</f>
        <v>4</v>
      </c>
      <c r="F102" s="4">
        <f t="shared" si="25"/>
        <v>3</v>
      </c>
      <c r="G102" s="4">
        <f t="shared" si="25"/>
        <v>1</v>
      </c>
      <c r="H102" s="4">
        <f t="shared" si="25"/>
        <v>3</v>
      </c>
      <c r="I102" s="4">
        <f t="shared" si="25"/>
        <v>3</v>
      </c>
      <c r="J102" s="4">
        <f t="shared" si="25"/>
        <v>0</v>
      </c>
      <c r="K102" s="4">
        <f t="shared" si="25"/>
        <v>3</v>
      </c>
      <c r="L102" s="4">
        <f t="shared" si="25"/>
        <v>3</v>
      </c>
      <c r="M102" s="4">
        <f t="shared" si="25"/>
        <v>0</v>
      </c>
      <c r="N102" s="4">
        <f t="shared" si="25"/>
        <v>4</v>
      </c>
      <c r="O102" s="4">
        <f t="shared" si="25"/>
        <v>4</v>
      </c>
      <c r="P102" s="4">
        <f t="shared" si="25"/>
        <v>0</v>
      </c>
      <c r="Q102" s="4">
        <f t="shared" si="25"/>
        <v>4</v>
      </c>
      <c r="R102" s="4">
        <f t="shared" si="25"/>
        <v>4</v>
      </c>
      <c r="S102" s="4">
        <f t="shared" si="25"/>
        <v>0</v>
      </c>
      <c r="T102" s="4">
        <f t="shared" si="25"/>
        <v>3</v>
      </c>
      <c r="U102" s="4">
        <f t="shared" si="25"/>
        <v>3</v>
      </c>
      <c r="V102" s="4">
        <f t="shared" si="25"/>
        <v>0</v>
      </c>
      <c r="W102" s="4">
        <f t="shared" si="25"/>
        <v>3</v>
      </c>
      <c r="X102" s="4">
        <f t="shared" si="25"/>
        <v>3</v>
      </c>
      <c r="Y102" s="4">
        <f t="shared" si="25"/>
        <v>0</v>
      </c>
      <c r="Z102" s="7"/>
      <c r="AA102" s="4">
        <f>AA103+AA104+AA105</f>
        <v>24</v>
      </c>
    </row>
    <row r="103" spans="1:27" ht="15" customHeight="1">
      <c r="A103" s="4" t="s">
        <v>136</v>
      </c>
      <c r="B103" s="4">
        <v>32</v>
      </c>
      <c r="C103" s="13">
        <v>20336</v>
      </c>
      <c r="D103" s="5"/>
      <c r="E103" s="4">
        <v>2</v>
      </c>
      <c r="F103" s="4">
        <v>2</v>
      </c>
      <c r="G103" s="4">
        <v>0</v>
      </c>
      <c r="H103" s="4">
        <v>2</v>
      </c>
      <c r="I103" s="4">
        <v>2</v>
      </c>
      <c r="J103" s="4">
        <v>0</v>
      </c>
      <c r="K103" s="4">
        <v>2</v>
      </c>
      <c r="L103" s="4">
        <v>2</v>
      </c>
      <c r="M103" s="4">
        <v>0</v>
      </c>
      <c r="N103" s="4">
        <v>2</v>
      </c>
      <c r="O103" s="4">
        <v>2</v>
      </c>
      <c r="P103" s="4">
        <v>0</v>
      </c>
      <c r="Q103" s="4">
        <v>2</v>
      </c>
      <c r="R103" s="4">
        <v>2</v>
      </c>
      <c r="S103" s="4">
        <v>0</v>
      </c>
      <c r="T103" s="4">
        <v>2</v>
      </c>
      <c r="U103" s="4">
        <v>2</v>
      </c>
      <c r="V103" s="4">
        <v>0</v>
      </c>
      <c r="W103" s="4">
        <v>2</v>
      </c>
      <c r="X103" s="4">
        <v>2</v>
      </c>
      <c r="Y103" s="4">
        <v>0</v>
      </c>
      <c r="Z103" s="19" t="s">
        <v>140</v>
      </c>
      <c r="AA103" s="4">
        <v>14</v>
      </c>
    </row>
    <row r="104" spans="1:27" ht="15" customHeight="1">
      <c r="A104" s="4" t="s">
        <v>149</v>
      </c>
      <c r="B104" s="4">
        <v>25</v>
      </c>
      <c r="C104" s="13">
        <v>24068</v>
      </c>
      <c r="D104" s="5"/>
      <c r="E104" s="4">
        <v>2</v>
      </c>
      <c r="F104" s="4">
        <v>1</v>
      </c>
      <c r="G104" s="4">
        <v>1</v>
      </c>
      <c r="H104" s="4">
        <v>1</v>
      </c>
      <c r="I104" s="4">
        <v>1</v>
      </c>
      <c r="J104" s="4">
        <v>0</v>
      </c>
      <c r="K104" s="4">
        <v>1</v>
      </c>
      <c r="L104" s="4">
        <v>1</v>
      </c>
      <c r="M104" s="4">
        <v>0</v>
      </c>
      <c r="N104" s="4">
        <v>2</v>
      </c>
      <c r="O104" s="4">
        <v>2</v>
      </c>
      <c r="P104" s="4">
        <v>0</v>
      </c>
      <c r="Q104" s="4">
        <v>2</v>
      </c>
      <c r="R104" s="4">
        <v>2</v>
      </c>
      <c r="S104" s="4">
        <v>0</v>
      </c>
      <c r="T104" s="4">
        <v>1</v>
      </c>
      <c r="U104" s="4">
        <v>1</v>
      </c>
      <c r="V104" s="4">
        <v>0</v>
      </c>
      <c r="W104" s="4">
        <v>1</v>
      </c>
      <c r="X104" s="4">
        <v>1</v>
      </c>
      <c r="Y104" s="4">
        <v>0</v>
      </c>
      <c r="Z104" s="7"/>
      <c r="AA104" s="4">
        <v>10</v>
      </c>
    </row>
    <row r="105" spans="1:27" ht="15" customHeight="1">
      <c r="A105" s="4"/>
      <c r="B105" s="4"/>
      <c r="C105" s="13"/>
      <c r="D105" s="5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7"/>
      <c r="AA105" s="4"/>
    </row>
    <row r="106" spans="1:27" ht="30" customHeight="1">
      <c r="A106" s="4" t="s">
        <v>40</v>
      </c>
      <c r="B106" s="4">
        <f>B107+B108+B109</f>
        <v>0</v>
      </c>
      <c r="C106" s="13"/>
      <c r="D106" s="5"/>
      <c r="E106" s="4">
        <f t="shared" ref="E106:Y106" si="26">E107+E108+E109</f>
        <v>0</v>
      </c>
      <c r="F106" s="4">
        <f t="shared" si="26"/>
        <v>0</v>
      </c>
      <c r="G106" s="4">
        <f t="shared" si="26"/>
        <v>0</v>
      </c>
      <c r="H106" s="4">
        <f t="shared" si="26"/>
        <v>0</v>
      </c>
      <c r="I106" s="4">
        <f t="shared" si="26"/>
        <v>0</v>
      </c>
      <c r="J106" s="4">
        <f t="shared" si="26"/>
        <v>0</v>
      </c>
      <c r="K106" s="4">
        <f t="shared" si="26"/>
        <v>0</v>
      </c>
      <c r="L106" s="4">
        <f t="shared" si="26"/>
        <v>0</v>
      </c>
      <c r="M106" s="4">
        <f t="shared" si="26"/>
        <v>0</v>
      </c>
      <c r="N106" s="4">
        <f t="shared" si="26"/>
        <v>0</v>
      </c>
      <c r="O106" s="4">
        <f t="shared" si="26"/>
        <v>0</v>
      </c>
      <c r="P106" s="4">
        <f t="shared" si="26"/>
        <v>0</v>
      </c>
      <c r="Q106" s="4">
        <f t="shared" si="26"/>
        <v>0</v>
      </c>
      <c r="R106" s="4">
        <f t="shared" si="26"/>
        <v>0</v>
      </c>
      <c r="S106" s="4">
        <f t="shared" si="26"/>
        <v>0</v>
      </c>
      <c r="T106" s="4">
        <f t="shared" si="26"/>
        <v>0</v>
      </c>
      <c r="U106" s="4">
        <f t="shared" si="26"/>
        <v>0</v>
      </c>
      <c r="V106" s="4">
        <f t="shared" si="26"/>
        <v>0</v>
      </c>
      <c r="W106" s="4">
        <f t="shared" si="26"/>
        <v>0</v>
      </c>
      <c r="X106" s="4">
        <f t="shared" si="26"/>
        <v>0</v>
      </c>
      <c r="Y106" s="4">
        <f t="shared" si="26"/>
        <v>0</v>
      </c>
      <c r="Z106" s="7"/>
      <c r="AA106" s="4">
        <f>AA107+AA108+AA109</f>
        <v>0</v>
      </c>
    </row>
    <row r="107" spans="1:27" ht="12.75" customHeight="1">
      <c r="A107" s="4"/>
      <c r="B107" s="4"/>
      <c r="C107" s="13"/>
      <c r="D107" s="5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7"/>
      <c r="AA107" s="4"/>
    </row>
    <row r="108" spans="1:27" ht="13.5" customHeight="1">
      <c r="A108" s="4"/>
      <c r="B108" s="4"/>
      <c r="C108" s="13"/>
      <c r="D108" s="5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7"/>
      <c r="AA108" s="4"/>
    </row>
    <row r="109" spans="1:27" ht="12.75" customHeight="1">
      <c r="A109" s="4"/>
      <c r="B109" s="4"/>
      <c r="C109" s="13"/>
      <c r="D109" s="5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7"/>
      <c r="AA109" s="4"/>
    </row>
    <row r="110" spans="1:27" ht="30" customHeight="1">
      <c r="A110" s="4" t="s">
        <v>41</v>
      </c>
      <c r="B110" s="4">
        <f>B111+B112+B113</f>
        <v>0</v>
      </c>
      <c r="C110" s="13"/>
      <c r="D110" s="5"/>
      <c r="E110" s="4">
        <f t="shared" ref="E110:Y110" si="27">E111+E112+E113</f>
        <v>0</v>
      </c>
      <c r="F110" s="4">
        <f t="shared" si="27"/>
        <v>0</v>
      </c>
      <c r="G110" s="4">
        <f t="shared" si="27"/>
        <v>0</v>
      </c>
      <c r="H110" s="4">
        <f t="shared" si="27"/>
        <v>0</v>
      </c>
      <c r="I110" s="4">
        <f t="shared" si="27"/>
        <v>0</v>
      </c>
      <c r="J110" s="4">
        <f t="shared" si="27"/>
        <v>0</v>
      </c>
      <c r="K110" s="4">
        <f t="shared" si="27"/>
        <v>0</v>
      </c>
      <c r="L110" s="4">
        <f t="shared" si="27"/>
        <v>0</v>
      </c>
      <c r="M110" s="4">
        <f t="shared" si="27"/>
        <v>0</v>
      </c>
      <c r="N110" s="4">
        <f t="shared" si="27"/>
        <v>0</v>
      </c>
      <c r="O110" s="4">
        <f t="shared" si="27"/>
        <v>0</v>
      </c>
      <c r="P110" s="4">
        <f t="shared" si="27"/>
        <v>0</v>
      </c>
      <c r="Q110" s="4">
        <f t="shared" si="27"/>
        <v>0</v>
      </c>
      <c r="R110" s="4">
        <f t="shared" si="27"/>
        <v>0</v>
      </c>
      <c r="S110" s="4">
        <f t="shared" si="27"/>
        <v>0</v>
      </c>
      <c r="T110" s="4">
        <f t="shared" si="27"/>
        <v>0</v>
      </c>
      <c r="U110" s="4">
        <f t="shared" si="27"/>
        <v>0</v>
      </c>
      <c r="V110" s="4">
        <f t="shared" si="27"/>
        <v>0</v>
      </c>
      <c r="W110" s="4">
        <f t="shared" si="27"/>
        <v>0</v>
      </c>
      <c r="X110" s="4">
        <f t="shared" si="27"/>
        <v>0</v>
      </c>
      <c r="Y110" s="4">
        <f t="shared" si="27"/>
        <v>0</v>
      </c>
      <c r="Z110" s="7"/>
      <c r="AA110" s="4">
        <f>AA111+AA112+AA113</f>
        <v>0</v>
      </c>
    </row>
    <row r="111" spans="1:27" ht="12.75" customHeight="1">
      <c r="A111" s="4"/>
      <c r="B111" s="4"/>
      <c r="C111" s="13"/>
      <c r="D111" s="5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7"/>
      <c r="AA111" s="4"/>
    </row>
    <row r="112" spans="1:27" ht="12.75" customHeight="1">
      <c r="A112" s="4"/>
      <c r="B112" s="4"/>
      <c r="C112" s="13"/>
      <c r="D112" s="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7"/>
      <c r="AA112" s="4"/>
    </row>
    <row r="113" spans="1:27" ht="14.25" customHeight="1">
      <c r="A113" s="4"/>
      <c r="B113" s="4"/>
      <c r="C113" s="13"/>
      <c r="D113" s="5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7"/>
      <c r="AA113" s="4"/>
    </row>
    <row r="114" spans="1:27" ht="15" customHeight="1">
      <c r="A114" s="4" t="s">
        <v>42</v>
      </c>
      <c r="B114" s="4">
        <f>B115+B116+B117</f>
        <v>0</v>
      </c>
      <c r="C114" s="13"/>
      <c r="D114" s="5"/>
      <c r="E114" s="4">
        <f t="shared" ref="E114:Y114" si="28">E115+E116+E117</f>
        <v>0</v>
      </c>
      <c r="F114" s="4">
        <f t="shared" si="28"/>
        <v>0</v>
      </c>
      <c r="G114" s="4">
        <f t="shared" si="28"/>
        <v>0</v>
      </c>
      <c r="H114" s="4">
        <f t="shared" si="28"/>
        <v>0</v>
      </c>
      <c r="I114" s="4">
        <f t="shared" si="28"/>
        <v>0</v>
      </c>
      <c r="J114" s="4">
        <f t="shared" si="28"/>
        <v>0</v>
      </c>
      <c r="K114" s="4">
        <f t="shared" si="28"/>
        <v>0</v>
      </c>
      <c r="L114" s="4">
        <f t="shared" si="28"/>
        <v>0</v>
      </c>
      <c r="M114" s="4">
        <f t="shared" si="28"/>
        <v>0</v>
      </c>
      <c r="N114" s="4">
        <f t="shared" si="28"/>
        <v>0</v>
      </c>
      <c r="O114" s="4">
        <f t="shared" si="28"/>
        <v>0</v>
      </c>
      <c r="P114" s="4">
        <f t="shared" si="28"/>
        <v>0</v>
      </c>
      <c r="Q114" s="4">
        <f t="shared" si="28"/>
        <v>0</v>
      </c>
      <c r="R114" s="4">
        <f t="shared" si="28"/>
        <v>0</v>
      </c>
      <c r="S114" s="4">
        <f t="shared" si="28"/>
        <v>0</v>
      </c>
      <c r="T114" s="4">
        <f t="shared" si="28"/>
        <v>0</v>
      </c>
      <c r="U114" s="4">
        <f t="shared" si="28"/>
        <v>0</v>
      </c>
      <c r="V114" s="4">
        <f t="shared" si="28"/>
        <v>0</v>
      </c>
      <c r="W114" s="4">
        <f t="shared" si="28"/>
        <v>0</v>
      </c>
      <c r="X114" s="4">
        <f t="shared" si="28"/>
        <v>0</v>
      </c>
      <c r="Y114" s="4">
        <f t="shared" si="28"/>
        <v>0</v>
      </c>
      <c r="Z114" s="7"/>
      <c r="AA114" s="4">
        <f>AA115+AA116+AA117</f>
        <v>0</v>
      </c>
    </row>
    <row r="115" spans="1:27" ht="15" customHeight="1">
      <c r="A115" s="4"/>
      <c r="B115" s="4"/>
      <c r="C115" s="13"/>
      <c r="D115" s="5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7"/>
      <c r="AA115" s="4"/>
    </row>
    <row r="116" spans="1:27" ht="15" customHeight="1">
      <c r="A116" s="4"/>
      <c r="B116" s="4"/>
      <c r="C116" s="13"/>
      <c r="D116" s="5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7"/>
      <c r="AA116" s="4"/>
    </row>
    <row r="117" spans="1:27" ht="15" customHeight="1">
      <c r="A117" s="4"/>
      <c r="B117" s="4"/>
      <c r="C117" s="13"/>
      <c r="D117" s="5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7"/>
      <c r="AA117" s="4"/>
    </row>
    <row r="118" spans="1:27" ht="30" customHeight="1">
      <c r="A118" s="4" t="s">
        <v>43</v>
      </c>
      <c r="B118" s="4">
        <f>B119+B120+B121</f>
        <v>0</v>
      </c>
      <c r="C118" s="13"/>
      <c r="D118" s="5"/>
      <c r="E118" s="4">
        <f t="shared" ref="E118:Y118" si="29">E119+E120+E121</f>
        <v>0</v>
      </c>
      <c r="F118" s="4">
        <f t="shared" si="29"/>
        <v>0</v>
      </c>
      <c r="G118" s="4">
        <f t="shared" si="29"/>
        <v>0</v>
      </c>
      <c r="H118" s="4">
        <f t="shared" si="29"/>
        <v>0</v>
      </c>
      <c r="I118" s="4">
        <f t="shared" si="29"/>
        <v>0</v>
      </c>
      <c r="J118" s="4">
        <f t="shared" si="29"/>
        <v>0</v>
      </c>
      <c r="K118" s="4">
        <f t="shared" si="29"/>
        <v>0</v>
      </c>
      <c r="L118" s="4">
        <f t="shared" si="29"/>
        <v>0</v>
      </c>
      <c r="M118" s="4">
        <f t="shared" si="29"/>
        <v>0</v>
      </c>
      <c r="N118" s="4">
        <f t="shared" si="29"/>
        <v>0</v>
      </c>
      <c r="O118" s="4">
        <f t="shared" si="29"/>
        <v>0</v>
      </c>
      <c r="P118" s="4">
        <f t="shared" si="29"/>
        <v>0</v>
      </c>
      <c r="Q118" s="4">
        <f t="shared" si="29"/>
        <v>0</v>
      </c>
      <c r="R118" s="4">
        <f t="shared" si="29"/>
        <v>0</v>
      </c>
      <c r="S118" s="4">
        <f t="shared" si="29"/>
        <v>0</v>
      </c>
      <c r="T118" s="4">
        <f t="shared" si="29"/>
        <v>0</v>
      </c>
      <c r="U118" s="4">
        <f t="shared" si="29"/>
        <v>0</v>
      </c>
      <c r="V118" s="4">
        <f t="shared" si="29"/>
        <v>0</v>
      </c>
      <c r="W118" s="4">
        <f t="shared" si="29"/>
        <v>0</v>
      </c>
      <c r="X118" s="4">
        <f t="shared" si="29"/>
        <v>0</v>
      </c>
      <c r="Y118" s="4">
        <f t="shared" si="29"/>
        <v>0</v>
      </c>
      <c r="Z118" s="7"/>
      <c r="AA118" s="4">
        <f>AA119+AA120+AA121</f>
        <v>0</v>
      </c>
    </row>
    <row r="119" spans="1:27" ht="13.5" customHeight="1">
      <c r="A119" s="4"/>
      <c r="B119" s="4"/>
      <c r="C119" s="13"/>
      <c r="D119" s="5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7"/>
      <c r="AA119" s="4"/>
    </row>
    <row r="120" spans="1:27" ht="12" customHeight="1">
      <c r="A120" s="4"/>
      <c r="B120" s="4"/>
      <c r="C120" s="13"/>
      <c r="D120" s="5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7"/>
      <c r="AA120" s="4"/>
    </row>
    <row r="121" spans="1:27" ht="12" customHeight="1">
      <c r="A121" s="4"/>
      <c r="B121" s="4"/>
      <c r="C121" s="13"/>
      <c r="D121" s="5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7"/>
      <c r="AA121" s="4"/>
    </row>
    <row r="122" spans="1:27" ht="30" customHeight="1">
      <c r="A122" s="4" t="s">
        <v>44</v>
      </c>
      <c r="B122" s="4">
        <f>B123+B124+B125</f>
        <v>0</v>
      </c>
      <c r="C122" s="13"/>
      <c r="D122" s="5"/>
      <c r="E122" s="4">
        <f t="shared" ref="E122:Y122" si="30">E123+E124+E125</f>
        <v>0</v>
      </c>
      <c r="F122" s="4">
        <f t="shared" si="30"/>
        <v>0</v>
      </c>
      <c r="G122" s="4">
        <f t="shared" si="30"/>
        <v>0</v>
      </c>
      <c r="H122" s="4">
        <f t="shared" si="30"/>
        <v>0</v>
      </c>
      <c r="I122" s="4">
        <f t="shared" si="30"/>
        <v>0</v>
      </c>
      <c r="J122" s="4">
        <f t="shared" si="30"/>
        <v>0</v>
      </c>
      <c r="K122" s="4">
        <f t="shared" si="30"/>
        <v>0</v>
      </c>
      <c r="L122" s="4">
        <f t="shared" si="30"/>
        <v>0</v>
      </c>
      <c r="M122" s="4">
        <f t="shared" si="30"/>
        <v>0</v>
      </c>
      <c r="N122" s="4">
        <f t="shared" si="30"/>
        <v>0</v>
      </c>
      <c r="O122" s="4">
        <f t="shared" si="30"/>
        <v>0</v>
      </c>
      <c r="P122" s="4">
        <f t="shared" si="30"/>
        <v>0</v>
      </c>
      <c r="Q122" s="4">
        <f t="shared" si="30"/>
        <v>0</v>
      </c>
      <c r="R122" s="4">
        <f t="shared" si="30"/>
        <v>0</v>
      </c>
      <c r="S122" s="4">
        <f t="shared" si="30"/>
        <v>0</v>
      </c>
      <c r="T122" s="4">
        <f t="shared" si="30"/>
        <v>0</v>
      </c>
      <c r="U122" s="4">
        <f t="shared" si="30"/>
        <v>0</v>
      </c>
      <c r="V122" s="4">
        <f t="shared" si="30"/>
        <v>0</v>
      </c>
      <c r="W122" s="4">
        <f t="shared" si="30"/>
        <v>0</v>
      </c>
      <c r="X122" s="4">
        <f t="shared" si="30"/>
        <v>0</v>
      </c>
      <c r="Y122" s="4">
        <f t="shared" si="30"/>
        <v>0</v>
      </c>
      <c r="Z122" s="7"/>
      <c r="AA122" s="4">
        <f>AA123+AA124+AA125</f>
        <v>0</v>
      </c>
    </row>
    <row r="123" spans="1:27" ht="13.5" customHeight="1">
      <c r="A123" s="4"/>
      <c r="B123" s="4"/>
      <c r="C123" s="13"/>
      <c r="D123" s="5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7"/>
      <c r="AA123" s="4"/>
    </row>
    <row r="124" spans="1:27" ht="13.5" customHeight="1">
      <c r="A124" s="4"/>
      <c r="B124" s="4"/>
      <c r="C124" s="13"/>
      <c r="D124" s="5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7"/>
      <c r="AA124" s="4"/>
    </row>
    <row r="125" spans="1:27" ht="12.75" customHeight="1">
      <c r="A125" s="4"/>
      <c r="B125" s="4"/>
      <c r="C125" s="13"/>
      <c r="D125" s="5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7"/>
      <c r="AA125" s="4"/>
    </row>
    <row r="126" spans="1:27" ht="30" customHeight="1">
      <c r="A126" s="4" t="s">
        <v>45</v>
      </c>
      <c r="B126" s="4">
        <f>B127+B128+B129</f>
        <v>0</v>
      </c>
      <c r="C126" s="13"/>
      <c r="D126" s="5"/>
      <c r="E126" s="4">
        <f t="shared" ref="E126:Y126" si="31">E127+E128+E129</f>
        <v>0</v>
      </c>
      <c r="F126" s="4">
        <f t="shared" si="31"/>
        <v>0</v>
      </c>
      <c r="G126" s="4">
        <f t="shared" si="31"/>
        <v>0</v>
      </c>
      <c r="H126" s="4">
        <f t="shared" si="31"/>
        <v>0</v>
      </c>
      <c r="I126" s="4">
        <f t="shared" si="31"/>
        <v>0</v>
      </c>
      <c r="J126" s="4">
        <f t="shared" si="31"/>
        <v>0</v>
      </c>
      <c r="K126" s="4">
        <f t="shared" si="31"/>
        <v>0</v>
      </c>
      <c r="L126" s="4">
        <f t="shared" si="31"/>
        <v>0</v>
      </c>
      <c r="M126" s="4">
        <f t="shared" si="31"/>
        <v>0</v>
      </c>
      <c r="N126" s="4">
        <f t="shared" si="31"/>
        <v>0</v>
      </c>
      <c r="O126" s="4">
        <f t="shared" si="31"/>
        <v>0</v>
      </c>
      <c r="P126" s="4">
        <f t="shared" si="31"/>
        <v>0</v>
      </c>
      <c r="Q126" s="4">
        <f t="shared" si="31"/>
        <v>0</v>
      </c>
      <c r="R126" s="4">
        <f t="shared" si="31"/>
        <v>0</v>
      </c>
      <c r="S126" s="4">
        <f t="shared" si="31"/>
        <v>0</v>
      </c>
      <c r="T126" s="4">
        <f t="shared" si="31"/>
        <v>0</v>
      </c>
      <c r="U126" s="4">
        <f t="shared" si="31"/>
        <v>0</v>
      </c>
      <c r="V126" s="4">
        <f t="shared" si="31"/>
        <v>0</v>
      </c>
      <c r="W126" s="4">
        <f t="shared" si="31"/>
        <v>0</v>
      </c>
      <c r="X126" s="4">
        <f t="shared" si="31"/>
        <v>0</v>
      </c>
      <c r="Y126" s="4">
        <f t="shared" si="31"/>
        <v>0</v>
      </c>
      <c r="Z126" s="7"/>
      <c r="AA126" s="4">
        <f>AA127+AA128+AA129</f>
        <v>0</v>
      </c>
    </row>
    <row r="127" spans="1:27" ht="12.75" customHeight="1">
      <c r="A127" s="4"/>
      <c r="B127" s="4"/>
      <c r="C127" s="13"/>
      <c r="D127" s="5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7"/>
      <c r="AA127" s="4"/>
    </row>
    <row r="128" spans="1:27" ht="12.75" customHeight="1">
      <c r="A128" s="4"/>
      <c r="B128" s="4"/>
      <c r="C128" s="13"/>
      <c r="D128" s="5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7"/>
      <c r="AA128" s="4"/>
    </row>
    <row r="129" spans="1:27" ht="12.75" customHeight="1">
      <c r="A129" s="4"/>
      <c r="B129" s="4"/>
      <c r="C129" s="13"/>
      <c r="D129" s="5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7"/>
      <c r="AA129" s="4"/>
    </row>
    <row r="130" spans="1:27" ht="15" customHeight="1">
      <c r="A130" s="4" t="s">
        <v>46</v>
      </c>
      <c r="B130" s="4">
        <f>B131+B132+B133</f>
        <v>0</v>
      </c>
      <c r="C130" s="13"/>
      <c r="D130" s="5"/>
      <c r="E130" s="4">
        <f t="shared" ref="E130:Y130" si="32">E131+E132+E133</f>
        <v>0</v>
      </c>
      <c r="F130" s="4">
        <f t="shared" si="32"/>
        <v>0</v>
      </c>
      <c r="G130" s="4">
        <f t="shared" si="32"/>
        <v>0</v>
      </c>
      <c r="H130" s="4">
        <f t="shared" si="32"/>
        <v>0</v>
      </c>
      <c r="I130" s="4">
        <f t="shared" si="32"/>
        <v>0</v>
      </c>
      <c r="J130" s="4">
        <f t="shared" si="32"/>
        <v>0</v>
      </c>
      <c r="K130" s="4">
        <f t="shared" si="32"/>
        <v>0</v>
      </c>
      <c r="L130" s="4">
        <f t="shared" si="32"/>
        <v>0</v>
      </c>
      <c r="M130" s="4">
        <f t="shared" si="32"/>
        <v>0</v>
      </c>
      <c r="N130" s="4">
        <f t="shared" si="32"/>
        <v>0</v>
      </c>
      <c r="O130" s="4">
        <f t="shared" si="32"/>
        <v>0</v>
      </c>
      <c r="P130" s="4">
        <f t="shared" si="32"/>
        <v>0</v>
      </c>
      <c r="Q130" s="4">
        <f t="shared" si="32"/>
        <v>0</v>
      </c>
      <c r="R130" s="4">
        <f t="shared" si="32"/>
        <v>0</v>
      </c>
      <c r="S130" s="4">
        <f t="shared" si="32"/>
        <v>0</v>
      </c>
      <c r="T130" s="4">
        <f t="shared" si="32"/>
        <v>0</v>
      </c>
      <c r="U130" s="4">
        <f t="shared" si="32"/>
        <v>0</v>
      </c>
      <c r="V130" s="4">
        <f t="shared" si="32"/>
        <v>0</v>
      </c>
      <c r="W130" s="4">
        <f t="shared" si="32"/>
        <v>0</v>
      </c>
      <c r="X130" s="4">
        <f t="shared" si="32"/>
        <v>0</v>
      </c>
      <c r="Y130" s="4">
        <f t="shared" si="32"/>
        <v>0</v>
      </c>
      <c r="Z130" s="7"/>
      <c r="AA130" s="4">
        <f>AA131+AA132+AA133</f>
        <v>0</v>
      </c>
    </row>
    <row r="131" spans="1:27" ht="15" customHeight="1">
      <c r="A131" s="4"/>
      <c r="B131" s="4"/>
      <c r="C131" s="13"/>
      <c r="D131" s="5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7"/>
      <c r="AA131" s="4"/>
    </row>
    <row r="132" spans="1:27" ht="15" customHeight="1">
      <c r="A132" s="4"/>
      <c r="B132" s="4"/>
      <c r="C132" s="13"/>
      <c r="D132" s="5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7"/>
      <c r="AA132" s="4"/>
    </row>
    <row r="133" spans="1:27" ht="15" customHeight="1">
      <c r="A133" s="4"/>
      <c r="B133" s="4"/>
      <c r="C133" s="13"/>
      <c r="D133" s="5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7"/>
      <c r="AA133" s="4"/>
    </row>
    <row r="134" spans="1:27" ht="15" customHeight="1">
      <c r="A134" s="4" t="s">
        <v>47</v>
      </c>
      <c r="B134" s="4">
        <f>B135+B136+B137</f>
        <v>0</v>
      </c>
      <c r="C134" s="13"/>
      <c r="D134" s="5"/>
      <c r="E134" s="4">
        <f t="shared" ref="E134:Y134" si="33">E135+E136+E137</f>
        <v>0</v>
      </c>
      <c r="F134" s="4">
        <f t="shared" si="33"/>
        <v>0</v>
      </c>
      <c r="G134" s="4">
        <f t="shared" si="33"/>
        <v>0</v>
      </c>
      <c r="H134" s="4">
        <f t="shared" si="33"/>
        <v>0</v>
      </c>
      <c r="I134" s="4">
        <f t="shared" si="33"/>
        <v>0</v>
      </c>
      <c r="J134" s="4">
        <f t="shared" si="33"/>
        <v>0</v>
      </c>
      <c r="K134" s="4">
        <f t="shared" si="33"/>
        <v>0</v>
      </c>
      <c r="L134" s="4">
        <f t="shared" si="33"/>
        <v>0</v>
      </c>
      <c r="M134" s="4">
        <f t="shared" si="33"/>
        <v>0</v>
      </c>
      <c r="N134" s="4">
        <f t="shared" si="33"/>
        <v>0</v>
      </c>
      <c r="O134" s="4">
        <f t="shared" si="33"/>
        <v>0</v>
      </c>
      <c r="P134" s="4">
        <f t="shared" si="33"/>
        <v>0</v>
      </c>
      <c r="Q134" s="4">
        <f t="shared" si="33"/>
        <v>0</v>
      </c>
      <c r="R134" s="4">
        <f t="shared" si="33"/>
        <v>0</v>
      </c>
      <c r="S134" s="4">
        <f t="shared" si="33"/>
        <v>0</v>
      </c>
      <c r="T134" s="4">
        <f t="shared" si="33"/>
        <v>0</v>
      </c>
      <c r="U134" s="4">
        <f t="shared" si="33"/>
        <v>0</v>
      </c>
      <c r="V134" s="4">
        <f t="shared" si="33"/>
        <v>0</v>
      </c>
      <c r="W134" s="4">
        <f t="shared" si="33"/>
        <v>0</v>
      </c>
      <c r="X134" s="4">
        <f t="shared" si="33"/>
        <v>0</v>
      </c>
      <c r="Y134" s="4">
        <f t="shared" si="33"/>
        <v>0</v>
      </c>
      <c r="Z134" s="7"/>
      <c r="AA134" s="4">
        <f>AA135+AA136+AA137</f>
        <v>0</v>
      </c>
    </row>
    <row r="135" spans="1:27" ht="15" customHeight="1">
      <c r="A135" s="4"/>
      <c r="B135" s="4"/>
      <c r="C135" s="13"/>
      <c r="D135" s="5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7"/>
      <c r="AA135" s="4"/>
    </row>
    <row r="136" spans="1:27" ht="15" customHeight="1">
      <c r="A136" s="4"/>
      <c r="B136" s="4"/>
      <c r="C136" s="13"/>
      <c r="D136" s="5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7"/>
      <c r="AA136" s="4"/>
    </row>
    <row r="137" spans="1:27" ht="15" customHeight="1">
      <c r="A137" s="4"/>
      <c r="B137" s="4"/>
      <c r="C137" s="13"/>
      <c r="D137" s="5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7"/>
      <c r="AA137" s="4"/>
    </row>
    <row r="138" spans="1:27" ht="15" customHeight="1">
      <c r="A138" s="4" t="s">
        <v>48</v>
      </c>
      <c r="B138" s="4">
        <f>B139+B140+B141</f>
        <v>0</v>
      </c>
      <c r="C138" s="13"/>
      <c r="D138" s="5"/>
      <c r="E138" s="4">
        <f t="shared" ref="E138:Y138" si="34">E139+E140+E141</f>
        <v>0</v>
      </c>
      <c r="F138" s="4">
        <f t="shared" si="34"/>
        <v>0</v>
      </c>
      <c r="G138" s="4">
        <f t="shared" si="34"/>
        <v>0</v>
      </c>
      <c r="H138" s="4">
        <f t="shared" si="34"/>
        <v>0</v>
      </c>
      <c r="I138" s="4">
        <f t="shared" si="34"/>
        <v>0</v>
      </c>
      <c r="J138" s="4">
        <f t="shared" si="34"/>
        <v>0</v>
      </c>
      <c r="K138" s="4">
        <f t="shared" si="34"/>
        <v>0</v>
      </c>
      <c r="L138" s="4">
        <f t="shared" si="34"/>
        <v>0</v>
      </c>
      <c r="M138" s="4">
        <f t="shared" si="34"/>
        <v>0</v>
      </c>
      <c r="N138" s="4">
        <f t="shared" si="34"/>
        <v>0</v>
      </c>
      <c r="O138" s="4">
        <f t="shared" si="34"/>
        <v>0</v>
      </c>
      <c r="P138" s="4">
        <f t="shared" si="34"/>
        <v>0</v>
      </c>
      <c r="Q138" s="4">
        <f t="shared" si="34"/>
        <v>0</v>
      </c>
      <c r="R138" s="4">
        <f t="shared" si="34"/>
        <v>0</v>
      </c>
      <c r="S138" s="4">
        <f t="shared" si="34"/>
        <v>0</v>
      </c>
      <c r="T138" s="4">
        <f t="shared" si="34"/>
        <v>0</v>
      </c>
      <c r="U138" s="4">
        <f t="shared" si="34"/>
        <v>0</v>
      </c>
      <c r="V138" s="4">
        <f t="shared" si="34"/>
        <v>0</v>
      </c>
      <c r="W138" s="4">
        <f t="shared" si="34"/>
        <v>0</v>
      </c>
      <c r="X138" s="4">
        <f t="shared" si="34"/>
        <v>0</v>
      </c>
      <c r="Y138" s="4">
        <f t="shared" si="34"/>
        <v>0</v>
      </c>
      <c r="Z138" s="7"/>
      <c r="AA138" s="4">
        <f>AA139+AA140+AA141</f>
        <v>0</v>
      </c>
    </row>
    <row r="139" spans="1:27" ht="15" customHeight="1">
      <c r="A139" s="4"/>
      <c r="B139" s="4"/>
      <c r="C139" s="13"/>
      <c r="D139" s="5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7"/>
      <c r="AA139" s="4"/>
    </row>
    <row r="140" spans="1:27" ht="15" customHeight="1">
      <c r="A140" s="4"/>
      <c r="B140" s="4"/>
      <c r="C140" s="13"/>
      <c r="D140" s="5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7"/>
      <c r="AA140" s="4"/>
    </row>
    <row r="141" spans="1:27" ht="15" customHeight="1">
      <c r="A141" s="4"/>
      <c r="B141" s="4"/>
      <c r="C141" s="13"/>
      <c r="D141" s="5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7"/>
      <c r="AA141" s="4"/>
    </row>
    <row r="142" spans="1:27" ht="45" customHeight="1">
      <c r="A142" s="4" t="s">
        <v>49</v>
      </c>
      <c r="B142" s="4">
        <f>B143</f>
        <v>0</v>
      </c>
      <c r="C142" s="13"/>
      <c r="D142" s="5"/>
      <c r="E142" s="4">
        <f t="shared" ref="E142:Y142" si="35">E143</f>
        <v>0</v>
      </c>
      <c r="F142" s="4">
        <f t="shared" si="35"/>
        <v>0</v>
      </c>
      <c r="G142" s="4">
        <f t="shared" si="35"/>
        <v>0</v>
      </c>
      <c r="H142" s="4">
        <f t="shared" si="35"/>
        <v>0</v>
      </c>
      <c r="I142" s="4">
        <f t="shared" si="35"/>
        <v>0</v>
      </c>
      <c r="J142" s="4">
        <f t="shared" si="35"/>
        <v>0</v>
      </c>
      <c r="K142" s="4">
        <f t="shared" si="35"/>
        <v>0</v>
      </c>
      <c r="L142" s="4">
        <f t="shared" si="35"/>
        <v>0</v>
      </c>
      <c r="M142" s="4">
        <f t="shared" si="35"/>
        <v>0</v>
      </c>
      <c r="N142" s="4">
        <f t="shared" si="35"/>
        <v>0</v>
      </c>
      <c r="O142" s="4">
        <f t="shared" si="35"/>
        <v>0</v>
      </c>
      <c r="P142" s="4">
        <f t="shared" si="35"/>
        <v>0</v>
      </c>
      <c r="Q142" s="4">
        <f t="shared" si="35"/>
        <v>0</v>
      </c>
      <c r="R142" s="4">
        <f t="shared" si="35"/>
        <v>0</v>
      </c>
      <c r="S142" s="4">
        <f t="shared" si="35"/>
        <v>0</v>
      </c>
      <c r="T142" s="4">
        <f t="shared" si="35"/>
        <v>0</v>
      </c>
      <c r="U142" s="4">
        <f t="shared" si="35"/>
        <v>0</v>
      </c>
      <c r="V142" s="4">
        <f t="shared" si="35"/>
        <v>0</v>
      </c>
      <c r="W142" s="4">
        <f t="shared" si="35"/>
        <v>0</v>
      </c>
      <c r="X142" s="4">
        <f t="shared" si="35"/>
        <v>0</v>
      </c>
      <c r="Y142" s="4">
        <f t="shared" si="35"/>
        <v>0</v>
      </c>
      <c r="Z142" s="7"/>
      <c r="AA142" s="4">
        <f>AA143</f>
        <v>0</v>
      </c>
    </row>
    <row r="143" spans="1:27" ht="30" customHeight="1">
      <c r="A143" s="4" t="s">
        <v>50</v>
      </c>
      <c r="B143" s="4">
        <f>B144+B145+B146</f>
        <v>0</v>
      </c>
      <c r="C143" s="13"/>
      <c r="D143" s="5"/>
      <c r="E143" s="4">
        <f t="shared" ref="E143:Y143" si="36">E144+E145+E146</f>
        <v>0</v>
      </c>
      <c r="F143" s="4">
        <f t="shared" si="36"/>
        <v>0</v>
      </c>
      <c r="G143" s="4">
        <f t="shared" si="36"/>
        <v>0</v>
      </c>
      <c r="H143" s="4">
        <f t="shared" si="36"/>
        <v>0</v>
      </c>
      <c r="I143" s="4">
        <f t="shared" si="36"/>
        <v>0</v>
      </c>
      <c r="J143" s="4">
        <f t="shared" si="36"/>
        <v>0</v>
      </c>
      <c r="K143" s="4">
        <f t="shared" si="36"/>
        <v>0</v>
      </c>
      <c r="L143" s="4">
        <f t="shared" si="36"/>
        <v>0</v>
      </c>
      <c r="M143" s="4">
        <f t="shared" si="36"/>
        <v>0</v>
      </c>
      <c r="N143" s="4">
        <f t="shared" si="36"/>
        <v>0</v>
      </c>
      <c r="O143" s="4">
        <f t="shared" si="36"/>
        <v>0</v>
      </c>
      <c r="P143" s="4">
        <f t="shared" si="36"/>
        <v>0</v>
      </c>
      <c r="Q143" s="4">
        <f t="shared" si="36"/>
        <v>0</v>
      </c>
      <c r="R143" s="4">
        <f t="shared" si="36"/>
        <v>0</v>
      </c>
      <c r="S143" s="4">
        <f t="shared" si="36"/>
        <v>0</v>
      </c>
      <c r="T143" s="4">
        <f t="shared" si="36"/>
        <v>0</v>
      </c>
      <c r="U143" s="4">
        <f t="shared" si="36"/>
        <v>0</v>
      </c>
      <c r="V143" s="4">
        <f t="shared" si="36"/>
        <v>0</v>
      </c>
      <c r="W143" s="4">
        <f t="shared" si="36"/>
        <v>0</v>
      </c>
      <c r="X143" s="4">
        <f t="shared" si="36"/>
        <v>0</v>
      </c>
      <c r="Y143" s="4">
        <f t="shared" si="36"/>
        <v>0</v>
      </c>
      <c r="Z143" s="7"/>
      <c r="AA143" s="4">
        <f>AA144+AA145+AA146</f>
        <v>0</v>
      </c>
    </row>
    <row r="144" spans="1:27" ht="12.75" customHeight="1">
      <c r="A144" s="4"/>
      <c r="B144" s="4"/>
      <c r="C144" s="13"/>
      <c r="D144" s="5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7"/>
      <c r="AA144" s="4"/>
    </row>
    <row r="145" spans="1:27" ht="14.25" customHeight="1">
      <c r="A145" s="4"/>
      <c r="B145" s="4"/>
      <c r="C145" s="13"/>
      <c r="D145" s="5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7"/>
      <c r="AA145" s="4"/>
    </row>
    <row r="146" spans="1:27" ht="13.5" customHeight="1">
      <c r="A146" s="4"/>
      <c r="B146" s="4"/>
      <c r="C146" s="13"/>
      <c r="D146" s="5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7"/>
      <c r="AA146" s="4"/>
    </row>
    <row r="147" spans="1:27" ht="60" customHeight="1">
      <c r="A147" s="4" t="s">
        <v>51</v>
      </c>
      <c r="B147" s="4">
        <f>B148+B152+B156+B160</f>
        <v>0</v>
      </c>
      <c r="C147" s="13"/>
      <c r="D147" s="5"/>
      <c r="E147" s="4">
        <f t="shared" ref="E147:Y147" si="37">E148+E152+E156+E160</f>
        <v>0</v>
      </c>
      <c r="F147" s="4">
        <f t="shared" si="37"/>
        <v>0</v>
      </c>
      <c r="G147" s="4">
        <f t="shared" si="37"/>
        <v>0</v>
      </c>
      <c r="H147" s="4">
        <f t="shared" si="37"/>
        <v>0</v>
      </c>
      <c r="I147" s="4">
        <f t="shared" si="37"/>
        <v>0</v>
      </c>
      <c r="J147" s="4">
        <f t="shared" si="37"/>
        <v>0</v>
      </c>
      <c r="K147" s="4">
        <f t="shared" si="37"/>
        <v>0</v>
      </c>
      <c r="L147" s="4">
        <f t="shared" si="37"/>
        <v>0</v>
      </c>
      <c r="M147" s="4">
        <f t="shared" si="37"/>
        <v>0</v>
      </c>
      <c r="N147" s="4">
        <f t="shared" si="37"/>
        <v>0</v>
      </c>
      <c r="O147" s="4">
        <f t="shared" si="37"/>
        <v>0</v>
      </c>
      <c r="P147" s="4">
        <f t="shared" si="37"/>
        <v>0</v>
      </c>
      <c r="Q147" s="4">
        <f t="shared" si="37"/>
        <v>1</v>
      </c>
      <c r="R147" s="4">
        <f t="shared" si="37"/>
        <v>0</v>
      </c>
      <c r="S147" s="4">
        <f t="shared" si="37"/>
        <v>1</v>
      </c>
      <c r="T147" s="4">
        <f t="shared" si="37"/>
        <v>0</v>
      </c>
      <c r="U147" s="4">
        <f t="shared" si="37"/>
        <v>0</v>
      </c>
      <c r="V147" s="4">
        <f t="shared" si="37"/>
        <v>0</v>
      </c>
      <c r="W147" s="4">
        <f t="shared" si="37"/>
        <v>0</v>
      </c>
      <c r="X147" s="4">
        <f t="shared" si="37"/>
        <v>0</v>
      </c>
      <c r="Y147" s="4">
        <f t="shared" si="37"/>
        <v>0</v>
      </c>
      <c r="Z147" s="7"/>
      <c r="AA147" s="4">
        <f>AA148+AA152+AA156+AA160</f>
        <v>1</v>
      </c>
    </row>
    <row r="148" spans="1:27" ht="15" customHeight="1">
      <c r="A148" s="4" t="s">
        <v>52</v>
      </c>
      <c r="B148" s="4">
        <f>B149+B150+B151</f>
        <v>0</v>
      </c>
      <c r="C148" s="13"/>
      <c r="D148" s="5"/>
      <c r="E148" s="4">
        <f t="shared" ref="E148:Y148" si="38">E149+E150+E151</f>
        <v>0</v>
      </c>
      <c r="F148" s="4">
        <f t="shared" si="38"/>
        <v>0</v>
      </c>
      <c r="G148" s="4">
        <f t="shared" si="38"/>
        <v>0</v>
      </c>
      <c r="H148" s="4">
        <f t="shared" si="38"/>
        <v>0</v>
      </c>
      <c r="I148" s="4">
        <f t="shared" si="38"/>
        <v>0</v>
      </c>
      <c r="J148" s="4">
        <f t="shared" si="38"/>
        <v>0</v>
      </c>
      <c r="K148" s="4">
        <f t="shared" si="38"/>
        <v>0</v>
      </c>
      <c r="L148" s="4">
        <f t="shared" si="38"/>
        <v>0</v>
      </c>
      <c r="M148" s="4">
        <f t="shared" si="38"/>
        <v>0</v>
      </c>
      <c r="N148" s="4">
        <f t="shared" si="38"/>
        <v>0</v>
      </c>
      <c r="O148" s="4">
        <f t="shared" si="38"/>
        <v>0</v>
      </c>
      <c r="P148" s="4">
        <f t="shared" si="38"/>
        <v>0</v>
      </c>
      <c r="Q148" s="4">
        <f t="shared" si="38"/>
        <v>1</v>
      </c>
      <c r="R148" s="4">
        <f t="shared" si="38"/>
        <v>0</v>
      </c>
      <c r="S148" s="4">
        <f t="shared" si="38"/>
        <v>1</v>
      </c>
      <c r="T148" s="4">
        <f t="shared" si="38"/>
        <v>0</v>
      </c>
      <c r="U148" s="4">
        <f t="shared" si="38"/>
        <v>0</v>
      </c>
      <c r="V148" s="4">
        <f t="shared" si="38"/>
        <v>0</v>
      </c>
      <c r="W148" s="4">
        <f t="shared" si="38"/>
        <v>0</v>
      </c>
      <c r="X148" s="4">
        <f t="shared" si="38"/>
        <v>0</v>
      </c>
      <c r="Y148" s="4">
        <f t="shared" si="38"/>
        <v>0</v>
      </c>
      <c r="Z148" s="7"/>
      <c r="AA148" s="4">
        <f>AA149+AA150+AA151</f>
        <v>1</v>
      </c>
    </row>
    <row r="149" spans="1:27" ht="15" customHeight="1">
      <c r="A149" s="4" t="s">
        <v>133</v>
      </c>
      <c r="B149" s="4">
        <v>0</v>
      </c>
      <c r="C149" s="13">
        <v>22446</v>
      </c>
      <c r="D149" s="5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1</v>
      </c>
      <c r="R149" s="4">
        <v>0</v>
      </c>
      <c r="S149" s="4">
        <v>1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7"/>
      <c r="AA149" s="4">
        <v>1</v>
      </c>
    </row>
    <row r="150" spans="1:27" ht="15" customHeight="1">
      <c r="A150" s="4"/>
      <c r="B150" s="4"/>
      <c r="C150" s="13"/>
      <c r="D150" s="5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7"/>
      <c r="AA150" s="4"/>
    </row>
    <row r="151" spans="1:27" ht="15" customHeight="1">
      <c r="A151" s="4"/>
      <c r="B151" s="4"/>
      <c r="C151" s="13"/>
      <c r="D151" s="5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7"/>
      <c r="AA151" s="4"/>
    </row>
    <row r="152" spans="1:27" ht="15" customHeight="1">
      <c r="A152" s="4" t="s">
        <v>53</v>
      </c>
      <c r="B152" s="4">
        <f>B153+B154+B155</f>
        <v>0</v>
      </c>
      <c r="C152" s="13"/>
      <c r="D152" s="5"/>
      <c r="E152" s="4">
        <f t="shared" ref="E152:Y152" si="39">E153+E154+E155</f>
        <v>0</v>
      </c>
      <c r="F152" s="4">
        <f t="shared" si="39"/>
        <v>0</v>
      </c>
      <c r="G152" s="4">
        <f t="shared" si="39"/>
        <v>0</v>
      </c>
      <c r="H152" s="4">
        <f t="shared" si="39"/>
        <v>0</v>
      </c>
      <c r="I152" s="4">
        <f t="shared" si="39"/>
        <v>0</v>
      </c>
      <c r="J152" s="4">
        <f t="shared" si="39"/>
        <v>0</v>
      </c>
      <c r="K152" s="4">
        <f t="shared" si="39"/>
        <v>0</v>
      </c>
      <c r="L152" s="4">
        <f t="shared" si="39"/>
        <v>0</v>
      </c>
      <c r="M152" s="4">
        <f t="shared" si="39"/>
        <v>0</v>
      </c>
      <c r="N152" s="4">
        <f t="shared" si="39"/>
        <v>0</v>
      </c>
      <c r="O152" s="4">
        <f t="shared" si="39"/>
        <v>0</v>
      </c>
      <c r="P152" s="4">
        <f t="shared" si="39"/>
        <v>0</v>
      </c>
      <c r="Q152" s="4">
        <f t="shared" si="39"/>
        <v>0</v>
      </c>
      <c r="R152" s="4">
        <f t="shared" si="39"/>
        <v>0</v>
      </c>
      <c r="S152" s="4">
        <f t="shared" si="39"/>
        <v>0</v>
      </c>
      <c r="T152" s="4">
        <f t="shared" si="39"/>
        <v>0</v>
      </c>
      <c r="U152" s="4">
        <f t="shared" si="39"/>
        <v>0</v>
      </c>
      <c r="V152" s="4">
        <f t="shared" si="39"/>
        <v>0</v>
      </c>
      <c r="W152" s="4">
        <f t="shared" si="39"/>
        <v>0</v>
      </c>
      <c r="X152" s="4">
        <f t="shared" si="39"/>
        <v>0</v>
      </c>
      <c r="Y152" s="4">
        <f t="shared" si="39"/>
        <v>0</v>
      </c>
      <c r="Z152" s="7"/>
      <c r="AA152" s="4">
        <f>AA153+AA154+AA155</f>
        <v>0</v>
      </c>
    </row>
    <row r="153" spans="1:27" ht="15" customHeight="1">
      <c r="A153" s="4"/>
      <c r="B153" s="4"/>
      <c r="C153" s="13"/>
      <c r="D153" s="5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7"/>
      <c r="AA153" s="4"/>
    </row>
    <row r="154" spans="1:27" ht="15" customHeight="1">
      <c r="A154" s="4"/>
      <c r="B154" s="4"/>
      <c r="C154" s="13"/>
      <c r="D154" s="5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7"/>
      <c r="AA154" s="4"/>
    </row>
    <row r="155" spans="1:27" ht="15" customHeight="1">
      <c r="A155" s="4"/>
      <c r="B155" s="4"/>
      <c r="C155" s="13"/>
      <c r="D155" s="5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7"/>
      <c r="AA155" s="4"/>
    </row>
    <row r="156" spans="1:27" ht="30" customHeight="1">
      <c r="A156" s="4" t="s">
        <v>54</v>
      </c>
      <c r="B156" s="4">
        <f>B157+B158+B159</f>
        <v>0</v>
      </c>
      <c r="C156" s="13"/>
      <c r="D156" s="5"/>
      <c r="E156" s="4">
        <f t="shared" ref="E156:Y156" si="40">E157+E158+E159</f>
        <v>0</v>
      </c>
      <c r="F156" s="4">
        <f t="shared" si="40"/>
        <v>0</v>
      </c>
      <c r="G156" s="4">
        <f t="shared" si="40"/>
        <v>0</v>
      </c>
      <c r="H156" s="4">
        <f t="shared" si="40"/>
        <v>0</v>
      </c>
      <c r="I156" s="4">
        <f t="shared" si="40"/>
        <v>0</v>
      </c>
      <c r="J156" s="4">
        <f t="shared" si="40"/>
        <v>0</v>
      </c>
      <c r="K156" s="4">
        <f t="shared" si="40"/>
        <v>0</v>
      </c>
      <c r="L156" s="4">
        <f t="shared" si="40"/>
        <v>0</v>
      </c>
      <c r="M156" s="4">
        <f t="shared" si="40"/>
        <v>0</v>
      </c>
      <c r="N156" s="4">
        <f t="shared" si="40"/>
        <v>0</v>
      </c>
      <c r="O156" s="4">
        <f t="shared" si="40"/>
        <v>0</v>
      </c>
      <c r="P156" s="4">
        <f t="shared" si="40"/>
        <v>0</v>
      </c>
      <c r="Q156" s="4">
        <f t="shared" si="40"/>
        <v>0</v>
      </c>
      <c r="R156" s="4">
        <f t="shared" si="40"/>
        <v>0</v>
      </c>
      <c r="S156" s="4">
        <f t="shared" si="40"/>
        <v>0</v>
      </c>
      <c r="T156" s="4">
        <f t="shared" si="40"/>
        <v>0</v>
      </c>
      <c r="U156" s="4">
        <f t="shared" si="40"/>
        <v>0</v>
      </c>
      <c r="V156" s="4">
        <f t="shared" si="40"/>
        <v>0</v>
      </c>
      <c r="W156" s="4">
        <f t="shared" si="40"/>
        <v>0</v>
      </c>
      <c r="X156" s="4">
        <f t="shared" si="40"/>
        <v>0</v>
      </c>
      <c r="Y156" s="4">
        <f t="shared" si="40"/>
        <v>0</v>
      </c>
      <c r="Z156" s="7"/>
      <c r="AA156" s="4">
        <f>AA157+AA158+AA159</f>
        <v>0</v>
      </c>
    </row>
    <row r="157" spans="1:27" ht="13.5" customHeight="1">
      <c r="A157" s="4"/>
      <c r="B157" s="4"/>
      <c r="C157" s="13"/>
      <c r="D157" s="5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7"/>
      <c r="AA157" s="4"/>
    </row>
    <row r="158" spans="1:27" ht="14.25" customHeight="1">
      <c r="A158" s="4"/>
      <c r="B158" s="4"/>
      <c r="C158" s="13"/>
      <c r="D158" s="5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7"/>
      <c r="AA158" s="4"/>
    </row>
    <row r="159" spans="1:27" ht="15" customHeight="1">
      <c r="A159" s="4"/>
      <c r="B159" s="4"/>
      <c r="C159" s="13"/>
      <c r="D159" s="5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7"/>
      <c r="AA159" s="4"/>
    </row>
    <row r="160" spans="1:27" ht="45" customHeight="1">
      <c r="A160" s="4" t="s">
        <v>55</v>
      </c>
      <c r="B160" s="4">
        <f>B161+B162+B163</f>
        <v>0</v>
      </c>
      <c r="C160" s="13"/>
      <c r="D160" s="5"/>
      <c r="E160" s="4">
        <f t="shared" ref="E160:Y160" si="41">E161+E162+E163</f>
        <v>0</v>
      </c>
      <c r="F160" s="4">
        <f t="shared" si="41"/>
        <v>0</v>
      </c>
      <c r="G160" s="4">
        <f t="shared" si="41"/>
        <v>0</v>
      </c>
      <c r="H160" s="4">
        <f t="shared" si="41"/>
        <v>0</v>
      </c>
      <c r="I160" s="4">
        <f t="shared" si="41"/>
        <v>0</v>
      </c>
      <c r="J160" s="4">
        <f t="shared" si="41"/>
        <v>0</v>
      </c>
      <c r="K160" s="4">
        <f t="shared" si="41"/>
        <v>0</v>
      </c>
      <c r="L160" s="4">
        <f t="shared" si="41"/>
        <v>0</v>
      </c>
      <c r="M160" s="4">
        <f t="shared" si="41"/>
        <v>0</v>
      </c>
      <c r="N160" s="4">
        <f t="shared" si="41"/>
        <v>0</v>
      </c>
      <c r="O160" s="4">
        <f t="shared" si="41"/>
        <v>0</v>
      </c>
      <c r="P160" s="4">
        <f t="shared" si="41"/>
        <v>0</v>
      </c>
      <c r="Q160" s="4">
        <f t="shared" si="41"/>
        <v>0</v>
      </c>
      <c r="R160" s="4">
        <f t="shared" si="41"/>
        <v>0</v>
      </c>
      <c r="S160" s="4">
        <f t="shared" si="41"/>
        <v>0</v>
      </c>
      <c r="T160" s="4">
        <f t="shared" si="41"/>
        <v>0</v>
      </c>
      <c r="U160" s="4">
        <f t="shared" si="41"/>
        <v>0</v>
      </c>
      <c r="V160" s="4">
        <f t="shared" si="41"/>
        <v>0</v>
      </c>
      <c r="W160" s="4">
        <f t="shared" si="41"/>
        <v>0</v>
      </c>
      <c r="X160" s="4">
        <f t="shared" si="41"/>
        <v>0</v>
      </c>
      <c r="Y160" s="4">
        <f t="shared" si="41"/>
        <v>0</v>
      </c>
      <c r="Z160" s="7"/>
      <c r="AA160" s="4">
        <f>AA161+AA162+AA163</f>
        <v>0</v>
      </c>
    </row>
    <row r="161" spans="1:27" ht="15" customHeight="1">
      <c r="A161" s="4"/>
      <c r="B161" s="4"/>
      <c r="C161" s="13"/>
      <c r="D161" s="5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7"/>
      <c r="AA161" s="4"/>
    </row>
    <row r="162" spans="1:27" ht="15" customHeight="1">
      <c r="A162" s="4"/>
      <c r="B162" s="4"/>
      <c r="C162" s="13"/>
      <c r="D162" s="5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7"/>
      <c r="AA162" s="4"/>
    </row>
    <row r="163" spans="1:27" ht="14.25" customHeight="1">
      <c r="A163" s="4"/>
      <c r="B163" s="4"/>
      <c r="C163" s="13"/>
      <c r="D163" s="5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7"/>
      <c r="AA163" s="4"/>
    </row>
    <row r="164" spans="1:27" ht="15" customHeight="1">
      <c r="A164" s="4" t="s">
        <v>56</v>
      </c>
      <c r="B164" s="4">
        <f>B165+B169+B173</f>
        <v>0</v>
      </c>
      <c r="C164" s="13"/>
      <c r="D164" s="5"/>
      <c r="E164" s="4">
        <f t="shared" ref="E164:Y164" si="42">E165+E169+E173</f>
        <v>0</v>
      </c>
      <c r="F164" s="4">
        <f t="shared" si="42"/>
        <v>0</v>
      </c>
      <c r="G164" s="4">
        <f t="shared" si="42"/>
        <v>0</v>
      </c>
      <c r="H164" s="4">
        <f t="shared" si="42"/>
        <v>0</v>
      </c>
      <c r="I164" s="4">
        <f t="shared" si="42"/>
        <v>0</v>
      </c>
      <c r="J164" s="4">
        <f t="shared" si="42"/>
        <v>0</v>
      </c>
      <c r="K164" s="4">
        <f t="shared" si="42"/>
        <v>0</v>
      </c>
      <c r="L164" s="4">
        <f t="shared" si="42"/>
        <v>0</v>
      </c>
      <c r="M164" s="4">
        <f t="shared" si="42"/>
        <v>0</v>
      </c>
      <c r="N164" s="4">
        <f t="shared" si="42"/>
        <v>0</v>
      </c>
      <c r="O164" s="4">
        <f t="shared" si="42"/>
        <v>0</v>
      </c>
      <c r="P164" s="4">
        <f t="shared" si="42"/>
        <v>0</v>
      </c>
      <c r="Q164" s="4">
        <f t="shared" si="42"/>
        <v>0</v>
      </c>
      <c r="R164" s="4">
        <f t="shared" si="42"/>
        <v>0</v>
      </c>
      <c r="S164" s="4">
        <f t="shared" si="42"/>
        <v>0</v>
      </c>
      <c r="T164" s="4">
        <f t="shared" si="42"/>
        <v>0</v>
      </c>
      <c r="U164" s="4">
        <f t="shared" si="42"/>
        <v>0</v>
      </c>
      <c r="V164" s="4">
        <f t="shared" si="42"/>
        <v>0</v>
      </c>
      <c r="W164" s="4">
        <f t="shared" si="42"/>
        <v>0</v>
      </c>
      <c r="X164" s="4">
        <f t="shared" si="42"/>
        <v>0</v>
      </c>
      <c r="Y164" s="4">
        <f t="shared" si="42"/>
        <v>0</v>
      </c>
      <c r="Z164" s="7"/>
      <c r="AA164" s="4">
        <f>AA165+AA169+AA173</f>
        <v>0</v>
      </c>
    </row>
    <row r="165" spans="1:27" ht="15" customHeight="1">
      <c r="A165" s="4" t="s">
        <v>57</v>
      </c>
      <c r="B165" s="4">
        <f>B166+B167+B168</f>
        <v>0</v>
      </c>
      <c r="C165" s="13"/>
      <c r="D165" s="5"/>
      <c r="E165" s="4">
        <f t="shared" ref="E165:Y165" si="43">E166+E167+E168</f>
        <v>0</v>
      </c>
      <c r="F165" s="4">
        <f t="shared" si="43"/>
        <v>0</v>
      </c>
      <c r="G165" s="4">
        <f t="shared" si="43"/>
        <v>0</v>
      </c>
      <c r="H165" s="4">
        <f t="shared" si="43"/>
        <v>0</v>
      </c>
      <c r="I165" s="4">
        <f t="shared" si="43"/>
        <v>0</v>
      </c>
      <c r="J165" s="4">
        <f t="shared" si="43"/>
        <v>0</v>
      </c>
      <c r="K165" s="4">
        <f t="shared" si="43"/>
        <v>0</v>
      </c>
      <c r="L165" s="4">
        <f t="shared" si="43"/>
        <v>0</v>
      </c>
      <c r="M165" s="4">
        <f t="shared" si="43"/>
        <v>0</v>
      </c>
      <c r="N165" s="4">
        <f t="shared" si="43"/>
        <v>0</v>
      </c>
      <c r="O165" s="4">
        <f t="shared" si="43"/>
        <v>0</v>
      </c>
      <c r="P165" s="4">
        <f t="shared" si="43"/>
        <v>0</v>
      </c>
      <c r="Q165" s="4">
        <f t="shared" si="43"/>
        <v>0</v>
      </c>
      <c r="R165" s="4">
        <f t="shared" si="43"/>
        <v>0</v>
      </c>
      <c r="S165" s="4">
        <f t="shared" si="43"/>
        <v>0</v>
      </c>
      <c r="T165" s="4">
        <f t="shared" si="43"/>
        <v>0</v>
      </c>
      <c r="U165" s="4">
        <f t="shared" si="43"/>
        <v>0</v>
      </c>
      <c r="V165" s="4">
        <f t="shared" si="43"/>
        <v>0</v>
      </c>
      <c r="W165" s="4">
        <f t="shared" si="43"/>
        <v>0</v>
      </c>
      <c r="X165" s="4">
        <f t="shared" si="43"/>
        <v>0</v>
      </c>
      <c r="Y165" s="4">
        <f t="shared" si="43"/>
        <v>0</v>
      </c>
      <c r="Z165" s="7"/>
      <c r="AA165" s="4">
        <f>AA166+AA167+AA168</f>
        <v>0</v>
      </c>
    </row>
    <row r="166" spans="1:27" ht="15" customHeight="1">
      <c r="A166" s="4"/>
      <c r="B166" s="4"/>
      <c r="C166" s="13"/>
      <c r="D166" s="5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7"/>
      <c r="AA166" s="4"/>
    </row>
    <row r="167" spans="1:27" ht="15" customHeight="1">
      <c r="A167" s="4"/>
      <c r="B167" s="4"/>
      <c r="C167" s="13"/>
      <c r="D167" s="5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7"/>
      <c r="AA167" s="4"/>
    </row>
    <row r="168" spans="1:27" ht="15" customHeight="1">
      <c r="A168" s="4"/>
      <c r="B168" s="4"/>
      <c r="C168" s="13"/>
      <c r="D168" s="5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7"/>
      <c r="AA168" s="4"/>
    </row>
    <row r="169" spans="1:27" ht="15" customHeight="1">
      <c r="A169" s="4" t="s">
        <v>58</v>
      </c>
      <c r="B169" s="4">
        <f>B170+B171+B172</f>
        <v>0</v>
      </c>
      <c r="C169" s="13"/>
      <c r="D169" s="5"/>
      <c r="E169" s="4">
        <f t="shared" ref="E169:Y169" si="44">E170+E171+E172</f>
        <v>0</v>
      </c>
      <c r="F169" s="4">
        <f t="shared" si="44"/>
        <v>0</v>
      </c>
      <c r="G169" s="4">
        <f t="shared" si="44"/>
        <v>0</v>
      </c>
      <c r="H169" s="4">
        <f t="shared" si="44"/>
        <v>0</v>
      </c>
      <c r="I169" s="4">
        <f t="shared" si="44"/>
        <v>0</v>
      </c>
      <c r="J169" s="4">
        <f t="shared" si="44"/>
        <v>0</v>
      </c>
      <c r="K169" s="4">
        <f t="shared" si="44"/>
        <v>0</v>
      </c>
      <c r="L169" s="4">
        <f t="shared" si="44"/>
        <v>0</v>
      </c>
      <c r="M169" s="4">
        <f t="shared" si="44"/>
        <v>0</v>
      </c>
      <c r="N169" s="4">
        <f t="shared" si="44"/>
        <v>0</v>
      </c>
      <c r="O169" s="4">
        <f t="shared" si="44"/>
        <v>0</v>
      </c>
      <c r="P169" s="4">
        <f t="shared" si="44"/>
        <v>0</v>
      </c>
      <c r="Q169" s="4">
        <f t="shared" si="44"/>
        <v>0</v>
      </c>
      <c r="R169" s="4">
        <f t="shared" si="44"/>
        <v>0</v>
      </c>
      <c r="S169" s="4">
        <f t="shared" si="44"/>
        <v>0</v>
      </c>
      <c r="T169" s="4">
        <f t="shared" si="44"/>
        <v>0</v>
      </c>
      <c r="U169" s="4">
        <f t="shared" si="44"/>
        <v>0</v>
      </c>
      <c r="V169" s="4">
        <f t="shared" si="44"/>
        <v>0</v>
      </c>
      <c r="W169" s="4">
        <f t="shared" si="44"/>
        <v>0</v>
      </c>
      <c r="X169" s="4">
        <f t="shared" si="44"/>
        <v>0</v>
      </c>
      <c r="Y169" s="4">
        <f t="shared" si="44"/>
        <v>0</v>
      </c>
      <c r="Z169" s="7"/>
      <c r="AA169" s="4">
        <f>AA170+AA171+AA172</f>
        <v>0</v>
      </c>
    </row>
    <row r="170" spans="1:27" ht="15" customHeight="1">
      <c r="A170" s="4"/>
      <c r="B170" s="4"/>
      <c r="C170" s="13"/>
      <c r="D170" s="5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7"/>
      <c r="AA170" s="4"/>
    </row>
    <row r="171" spans="1:27" ht="15" customHeight="1">
      <c r="A171" s="4"/>
      <c r="B171" s="4"/>
      <c r="C171" s="13"/>
      <c r="D171" s="5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7"/>
      <c r="AA171" s="4"/>
    </row>
    <row r="172" spans="1:27" ht="15" customHeight="1">
      <c r="A172" s="4"/>
      <c r="B172" s="4"/>
      <c r="C172" s="13"/>
      <c r="D172" s="5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7"/>
      <c r="AA172" s="4"/>
    </row>
    <row r="173" spans="1:27" ht="15" customHeight="1">
      <c r="A173" s="4" t="s">
        <v>59</v>
      </c>
      <c r="B173" s="4">
        <f>B174+B175+B176</f>
        <v>0</v>
      </c>
      <c r="C173" s="13"/>
      <c r="D173" s="5"/>
      <c r="E173" s="4">
        <f t="shared" ref="E173:Y173" si="45">E174+E175+E176</f>
        <v>0</v>
      </c>
      <c r="F173" s="4">
        <f t="shared" si="45"/>
        <v>0</v>
      </c>
      <c r="G173" s="4">
        <f t="shared" si="45"/>
        <v>0</v>
      </c>
      <c r="H173" s="4">
        <f t="shared" si="45"/>
        <v>0</v>
      </c>
      <c r="I173" s="4">
        <f t="shared" si="45"/>
        <v>0</v>
      </c>
      <c r="J173" s="4">
        <f t="shared" si="45"/>
        <v>0</v>
      </c>
      <c r="K173" s="4">
        <f t="shared" si="45"/>
        <v>0</v>
      </c>
      <c r="L173" s="4">
        <f t="shared" si="45"/>
        <v>0</v>
      </c>
      <c r="M173" s="4">
        <f t="shared" si="45"/>
        <v>0</v>
      </c>
      <c r="N173" s="4">
        <f t="shared" si="45"/>
        <v>0</v>
      </c>
      <c r="O173" s="4">
        <f t="shared" si="45"/>
        <v>0</v>
      </c>
      <c r="P173" s="4">
        <f t="shared" si="45"/>
        <v>0</v>
      </c>
      <c r="Q173" s="4">
        <f t="shared" si="45"/>
        <v>0</v>
      </c>
      <c r="R173" s="4">
        <f t="shared" si="45"/>
        <v>0</v>
      </c>
      <c r="S173" s="4">
        <f t="shared" si="45"/>
        <v>0</v>
      </c>
      <c r="T173" s="4">
        <f t="shared" si="45"/>
        <v>0</v>
      </c>
      <c r="U173" s="4">
        <f t="shared" si="45"/>
        <v>0</v>
      </c>
      <c r="V173" s="4">
        <f t="shared" si="45"/>
        <v>0</v>
      </c>
      <c r="W173" s="4">
        <f t="shared" si="45"/>
        <v>0</v>
      </c>
      <c r="X173" s="4">
        <f t="shared" si="45"/>
        <v>0</v>
      </c>
      <c r="Y173" s="4">
        <f t="shared" si="45"/>
        <v>0</v>
      </c>
      <c r="Z173" s="7"/>
      <c r="AA173" s="4">
        <f>AA174+AA175+AA176</f>
        <v>0</v>
      </c>
    </row>
    <row r="174" spans="1:27" ht="15" customHeight="1">
      <c r="A174" s="4"/>
      <c r="B174" s="4"/>
      <c r="C174" s="13"/>
      <c r="D174" s="5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7"/>
      <c r="AA174" s="4"/>
    </row>
    <row r="175" spans="1:27" ht="15" customHeight="1">
      <c r="A175" s="4"/>
      <c r="B175" s="4"/>
      <c r="C175" s="13"/>
      <c r="D175" s="5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7"/>
      <c r="AA175" s="4"/>
    </row>
    <row r="176" spans="1:27" ht="15" customHeight="1">
      <c r="A176" s="4"/>
      <c r="B176" s="4"/>
      <c r="C176" s="13"/>
      <c r="D176" s="5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7"/>
      <c r="AA176" s="4"/>
    </row>
    <row r="177" spans="1:27" ht="45" customHeight="1">
      <c r="A177" s="4" t="s">
        <v>60</v>
      </c>
      <c r="B177" s="4">
        <f>B178+B182+B186</f>
        <v>55</v>
      </c>
      <c r="C177" s="13"/>
      <c r="D177" s="5"/>
      <c r="E177" s="4">
        <f t="shared" ref="E177:Y177" si="46">E178+E182+E186</f>
        <v>2</v>
      </c>
      <c r="F177" s="4">
        <f t="shared" si="46"/>
        <v>2</v>
      </c>
      <c r="G177" s="4">
        <f t="shared" si="46"/>
        <v>0</v>
      </c>
      <c r="H177" s="4">
        <f t="shared" si="46"/>
        <v>2</v>
      </c>
      <c r="I177" s="4">
        <f t="shared" si="46"/>
        <v>2</v>
      </c>
      <c r="J177" s="4">
        <f t="shared" si="46"/>
        <v>0</v>
      </c>
      <c r="K177" s="4">
        <f t="shared" si="46"/>
        <v>2</v>
      </c>
      <c r="L177" s="4">
        <f t="shared" si="46"/>
        <v>2</v>
      </c>
      <c r="M177" s="4">
        <f t="shared" si="46"/>
        <v>0</v>
      </c>
      <c r="N177" s="4">
        <f t="shared" si="46"/>
        <v>2</v>
      </c>
      <c r="O177" s="4">
        <f t="shared" si="46"/>
        <v>2</v>
      </c>
      <c r="P177" s="4">
        <f t="shared" si="46"/>
        <v>0</v>
      </c>
      <c r="Q177" s="4">
        <f t="shared" si="46"/>
        <v>2</v>
      </c>
      <c r="R177" s="4">
        <f t="shared" si="46"/>
        <v>2</v>
      </c>
      <c r="S177" s="4">
        <f t="shared" si="46"/>
        <v>0</v>
      </c>
      <c r="T177" s="4">
        <f t="shared" si="46"/>
        <v>2</v>
      </c>
      <c r="U177" s="4">
        <f t="shared" si="46"/>
        <v>2</v>
      </c>
      <c r="V177" s="4">
        <f t="shared" si="46"/>
        <v>0</v>
      </c>
      <c r="W177" s="4">
        <f t="shared" si="46"/>
        <v>2</v>
      </c>
      <c r="X177" s="4">
        <f t="shared" si="46"/>
        <v>2</v>
      </c>
      <c r="Y177" s="4">
        <f t="shared" si="46"/>
        <v>0</v>
      </c>
      <c r="Z177" s="7"/>
      <c r="AA177" s="4">
        <f>AA178+AA182+AA186</f>
        <v>14</v>
      </c>
    </row>
    <row r="178" spans="1:27" ht="30" customHeight="1">
      <c r="A178" s="4" t="s">
        <v>61</v>
      </c>
      <c r="B178" s="4">
        <f>B179+B180+B181</f>
        <v>0</v>
      </c>
      <c r="C178" s="13"/>
      <c r="D178" s="5"/>
      <c r="E178" s="4">
        <f t="shared" ref="E178:Y178" si="47">E179+E180+E181</f>
        <v>0</v>
      </c>
      <c r="F178" s="4">
        <f t="shared" si="47"/>
        <v>0</v>
      </c>
      <c r="G178" s="4">
        <f t="shared" si="47"/>
        <v>0</v>
      </c>
      <c r="H178" s="4">
        <f t="shared" si="47"/>
        <v>0</v>
      </c>
      <c r="I178" s="4">
        <f t="shared" si="47"/>
        <v>0</v>
      </c>
      <c r="J178" s="4">
        <f t="shared" si="47"/>
        <v>0</v>
      </c>
      <c r="K178" s="4">
        <f t="shared" si="47"/>
        <v>0</v>
      </c>
      <c r="L178" s="4">
        <f t="shared" si="47"/>
        <v>0</v>
      </c>
      <c r="M178" s="4">
        <f t="shared" si="47"/>
        <v>0</v>
      </c>
      <c r="N178" s="4">
        <f t="shared" si="47"/>
        <v>0</v>
      </c>
      <c r="O178" s="4">
        <f t="shared" si="47"/>
        <v>0</v>
      </c>
      <c r="P178" s="4">
        <f t="shared" si="47"/>
        <v>0</v>
      </c>
      <c r="Q178" s="4">
        <f t="shared" si="47"/>
        <v>0</v>
      </c>
      <c r="R178" s="4">
        <f t="shared" si="47"/>
        <v>0</v>
      </c>
      <c r="S178" s="4">
        <f t="shared" si="47"/>
        <v>0</v>
      </c>
      <c r="T178" s="4">
        <f t="shared" si="47"/>
        <v>0</v>
      </c>
      <c r="U178" s="4">
        <f t="shared" si="47"/>
        <v>0</v>
      </c>
      <c r="V178" s="4">
        <f t="shared" si="47"/>
        <v>0</v>
      </c>
      <c r="W178" s="4">
        <f t="shared" si="47"/>
        <v>0</v>
      </c>
      <c r="X178" s="4">
        <f t="shared" si="47"/>
        <v>0</v>
      </c>
      <c r="Y178" s="4">
        <f t="shared" si="47"/>
        <v>0</v>
      </c>
      <c r="Z178" s="7"/>
      <c r="AA178" s="4">
        <f>AA179+AA180+AA181</f>
        <v>0</v>
      </c>
    </row>
    <row r="179" spans="1:27" ht="14.25" customHeight="1">
      <c r="A179" s="4"/>
      <c r="B179" s="4"/>
      <c r="C179" s="13"/>
      <c r="D179" s="5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7"/>
      <c r="AA179" s="4"/>
    </row>
    <row r="180" spans="1:27" ht="15" customHeight="1">
      <c r="A180" s="4"/>
      <c r="B180" s="4"/>
      <c r="C180" s="13"/>
      <c r="D180" s="5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7"/>
      <c r="AA180" s="4"/>
    </row>
    <row r="181" spans="1:27" ht="13.5" customHeight="1">
      <c r="A181" s="4"/>
      <c r="B181" s="4"/>
      <c r="C181" s="13"/>
      <c r="D181" s="5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7"/>
      <c r="AA181" s="4"/>
    </row>
    <row r="182" spans="1:27" ht="30" customHeight="1">
      <c r="A182" s="4" t="s">
        <v>62</v>
      </c>
      <c r="B182" s="4">
        <f>B183+B184+B185</f>
        <v>0</v>
      </c>
      <c r="C182" s="13"/>
      <c r="D182" s="5"/>
      <c r="E182" s="4">
        <f t="shared" ref="E182:Y182" si="48">E183+E184+E185</f>
        <v>0</v>
      </c>
      <c r="F182" s="4">
        <f t="shared" si="48"/>
        <v>0</v>
      </c>
      <c r="G182" s="4">
        <f t="shared" si="48"/>
        <v>0</v>
      </c>
      <c r="H182" s="4">
        <f t="shared" si="48"/>
        <v>0</v>
      </c>
      <c r="I182" s="4">
        <f t="shared" si="48"/>
        <v>0</v>
      </c>
      <c r="J182" s="4">
        <f t="shared" si="48"/>
        <v>0</v>
      </c>
      <c r="K182" s="4">
        <f t="shared" si="48"/>
        <v>0</v>
      </c>
      <c r="L182" s="4">
        <f t="shared" si="48"/>
        <v>0</v>
      </c>
      <c r="M182" s="4">
        <f t="shared" si="48"/>
        <v>0</v>
      </c>
      <c r="N182" s="4">
        <f t="shared" si="48"/>
        <v>0</v>
      </c>
      <c r="O182" s="4">
        <f t="shared" si="48"/>
        <v>0</v>
      </c>
      <c r="P182" s="4">
        <f t="shared" si="48"/>
        <v>0</v>
      </c>
      <c r="Q182" s="4">
        <f t="shared" si="48"/>
        <v>0</v>
      </c>
      <c r="R182" s="4">
        <f t="shared" si="48"/>
        <v>0</v>
      </c>
      <c r="S182" s="4">
        <f t="shared" si="48"/>
        <v>0</v>
      </c>
      <c r="T182" s="4">
        <f t="shared" si="48"/>
        <v>0</v>
      </c>
      <c r="U182" s="4">
        <f t="shared" si="48"/>
        <v>0</v>
      </c>
      <c r="V182" s="4">
        <f t="shared" si="48"/>
        <v>0</v>
      </c>
      <c r="W182" s="4">
        <f t="shared" si="48"/>
        <v>0</v>
      </c>
      <c r="X182" s="4">
        <f t="shared" si="48"/>
        <v>0</v>
      </c>
      <c r="Y182" s="4">
        <f t="shared" si="48"/>
        <v>0</v>
      </c>
      <c r="Z182" s="7"/>
      <c r="AA182" s="4">
        <f>AA183+AA184+AA185</f>
        <v>0</v>
      </c>
    </row>
    <row r="183" spans="1:27" ht="14.25" customHeight="1">
      <c r="A183" s="4"/>
      <c r="B183" s="4"/>
      <c r="C183" s="13"/>
      <c r="D183" s="5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7"/>
      <c r="AA183" s="4"/>
    </row>
    <row r="184" spans="1:27" ht="14.25" customHeight="1">
      <c r="A184" s="4"/>
      <c r="B184" s="4"/>
      <c r="C184" s="13"/>
      <c r="D184" s="5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7"/>
      <c r="AA184" s="4"/>
    </row>
    <row r="185" spans="1:27" ht="15" customHeight="1">
      <c r="A185" s="4"/>
      <c r="B185" s="4"/>
      <c r="C185" s="13"/>
      <c r="D185" s="5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7"/>
      <c r="AA185" s="4"/>
    </row>
    <row r="186" spans="1:27" ht="30" customHeight="1">
      <c r="A186" s="4" t="s">
        <v>63</v>
      </c>
      <c r="B186" s="4">
        <f>B187+B188+B189</f>
        <v>55</v>
      </c>
      <c r="C186" s="13"/>
      <c r="D186" s="5"/>
      <c r="E186" s="4">
        <f t="shared" ref="E186:Y186" si="49">E187+E188+E189</f>
        <v>2</v>
      </c>
      <c r="F186" s="4">
        <f t="shared" si="49"/>
        <v>2</v>
      </c>
      <c r="G186" s="4">
        <f t="shared" si="49"/>
        <v>0</v>
      </c>
      <c r="H186" s="4">
        <f t="shared" si="49"/>
        <v>2</v>
      </c>
      <c r="I186" s="4">
        <f t="shared" si="49"/>
        <v>2</v>
      </c>
      <c r="J186" s="4">
        <f t="shared" si="49"/>
        <v>0</v>
      </c>
      <c r="K186" s="4">
        <f t="shared" si="49"/>
        <v>2</v>
      </c>
      <c r="L186" s="4">
        <f t="shared" si="49"/>
        <v>2</v>
      </c>
      <c r="M186" s="4">
        <f t="shared" si="49"/>
        <v>0</v>
      </c>
      <c r="N186" s="4">
        <f t="shared" si="49"/>
        <v>2</v>
      </c>
      <c r="O186" s="4">
        <f t="shared" si="49"/>
        <v>2</v>
      </c>
      <c r="P186" s="4">
        <f t="shared" si="49"/>
        <v>0</v>
      </c>
      <c r="Q186" s="4">
        <f t="shared" si="49"/>
        <v>2</v>
      </c>
      <c r="R186" s="4">
        <f t="shared" si="49"/>
        <v>2</v>
      </c>
      <c r="S186" s="4">
        <f t="shared" si="49"/>
        <v>0</v>
      </c>
      <c r="T186" s="4">
        <f t="shared" si="49"/>
        <v>2</v>
      </c>
      <c r="U186" s="4">
        <f t="shared" si="49"/>
        <v>2</v>
      </c>
      <c r="V186" s="4">
        <f t="shared" si="49"/>
        <v>0</v>
      </c>
      <c r="W186" s="4">
        <f t="shared" si="49"/>
        <v>2</v>
      </c>
      <c r="X186" s="4">
        <f t="shared" si="49"/>
        <v>2</v>
      </c>
      <c r="Y186" s="4">
        <f t="shared" si="49"/>
        <v>0</v>
      </c>
      <c r="Z186" s="7"/>
      <c r="AA186" s="4">
        <f>AA187+AA188+AA189</f>
        <v>14</v>
      </c>
    </row>
    <row r="187" spans="1:27" ht="14.25" customHeight="1">
      <c r="A187" s="4" t="s">
        <v>136</v>
      </c>
      <c r="B187" s="4">
        <v>55</v>
      </c>
      <c r="C187" s="13">
        <v>20336</v>
      </c>
      <c r="D187" s="5"/>
      <c r="E187" s="4">
        <v>2</v>
      </c>
      <c r="F187" s="4">
        <v>2</v>
      </c>
      <c r="G187" s="4">
        <v>0</v>
      </c>
      <c r="H187" s="4">
        <v>2</v>
      </c>
      <c r="I187" s="4">
        <v>2</v>
      </c>
      <c r="J187" s="4">
        <v>0</v>
      </c>
      <c r="K187" s="4">
        <v>2</v>
      </c>
      <c r="L187" s="4">
        <v>2</v>
      </c>
      <c r="M187" s="4">
        <v>0</v>
      </c>
      <c r="N187" s="4">
        <v>2</v>
      </c>
      <c r="O187" s="4">
        <v>2</v>
      </c>
      <c r="P187" s="4">
        <v>0</v>
      </c>
      <c r="Q187" s="4">
        <v>2</v>
      </c>
      <c r="R187" s="4">
        <v>2</v>
      </c>
      <c r="S187" s="4">
        <v>0</v>
      </c>
      <c r="T187" s="4">
        <v>2</v>
      </c>
      <c r="U187" s="4">
        <v>2</v>
      </c>
      <c r="V187" s="4">
        <v>0</v>
      </c>
      <c r="W187" s="4">
        <v>2</v>
      </c>
      <c r="X187" s="4">
        <v>2</v>
      </c>
      <c r="Y187" s="4">
        <v>0</v>
      </c>
      <c r="Z187" s="7"/>
      <c r="AA187" s="4">
        <v>14</v>
      </c>
    </row>
    <row r="188" spans="1:27" ht="14.25" customHeight="1">
      <c r="A188" s="4"/>
      <c r="B188" s="4"/>
      <c r="C188" s="13"/>
      <c r="D188" s="5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7"/>
      <c r="AA188" s="4"/>
    </row>
    <row r="189" spans="1:27" ht="13.5" customHeight="1">
      <c r="A189" s="4"/>
      <c r="B189" s="4"/>
      <c r="C189" s="13"/>
      <c r="D189" s="5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7"/>
      <c r="AA189" s="4"/>
    </row>
    <row r="190" spans="1:27" ht="15" customHeight="1">
      <c r="A190" s="4" t="s">
        <v>64</v>
      </c>
      <c r="B190" s="4">
        <f>B191+B195+B199+B203+B207</f>
        <v>1</v>
      </c>
      <c r="C190" s="13"/>
      <c r="D190" s="5"/>
      <c r="E190" s="4">
        <f t="shared" ref="E190:Y190" si="50">E191+E195+E199+E203+E207</f>
        <v>0</v>
      </c>
      <c r="F190" s="4">
        <f t="shared" si="50"/>
        <v>0</v>
      </c>
      <c r="G190" s="4">
        <f t="shared" si="50"/>
        <v>0</v>
      </c>
      <c r="H190" s="4">
        <f t="shared" si="50"/>
        <v>0</v>
      </c>
      <c r="I190" s="4">
        <f t="shared" si="50"/>
        <v>0</v>
      </c>
      <c r="J190" s="4">
        <f t="shared" si="50"/>
        <v>0</v>
      </c>
      <c r="K190" s="4">
        <f t="shared" si="50"/>
        <v>0</v>
      </c>
      <c r="L190" s="4">
        <f t="shared" si="50"/>
        <v>0</v>
      </c>
      <c r="M190" s="4">
        <f t="shared" si="50"/>
        <v>0</v>
      </c>
      <c r="N190" s="4">
        <f t="shared" si="50"/>
        <v>0</v>
      </c>
      <c r="O190" s="4">
        <f t="shared" si="50"/>
        <v>0</v>
      </c>
      <c r="P190" s="4">
        <f t="shared" si="50"/>
        <v>0</v>
      </c>
      <c r="Q190" s="4">
        <f t="shared" si="50"/>
        <v>0</v>
      </c>
      <c r="R190" s="4">
        <f t="shared" si="50"/>
        <v>0</v>
      </c>
      <c r="S190" s="4">
        <f t="shared" si="50"/>
        <v>0</v>
      </c>
      <c r="T190" s="4">
        <f t="shared" si="50"/>
        <v>1</v>
      </c>
      <c r="U190" s="4">
        <f t="shared" si="50"/>
        <v>1</v>
      </c>
      <c r="V190" s="4">
        <f t="shared" si="50"/>
        <v>0</v>
      </c>
      <c r="W190" s="4">
        <f t="shared" si="50"/>
        <v>0</v>
      </c>
      <c r="X190" s="4">
        <f t="shared" si="50"/>
        <v>0</v>
      </c>
      <c r="Y190" s="4">
        <f t="shared" si="50"/>
        <v>0</v>
      </c>
      <c r="Z190" s="7"/>
      <c r="AA190" s="4">
        <f>AA191+AA195+AA199+AA203+AA207</f>
        <v>1</v>
      </c>
    </row>
    <row r="191" spans="1:27" ht="30" customHeight="1">
      <c r="A191" s="4" t="s">
        <v>65</v>
      </c>
      <c r="B191" s="4">
        <f>B192+B193+B194</f>
        <v>1</v>
      </c>
      <c r="C191" s="13"/>
      <c r="D191" s="5"/>
      <c r="E191" s="4">
        <f t="shared" ref="E191:Y191" si="51">E192+E193+E194</f>
        <v>0</v>
      </c>
      <c r="F191" s="4">
        <f t="shared" si="51"/>
        <v>0</v>
      </c>
      <c r="G191" s="4">
        <f t="shared" si="51"/>
        <v>0</v>
      </c>
      <c r="H191" s="4">
        <f t="shared" si="51"/>
        <v>0</v>
      </c>
      <c r="I191" s="4">
        <f t="shared" si="51"/>
        <v>0</v>
      </c>
      <c r="J191" s="4">
        <f t="shared" si="51"/>
        <v>0</v>
      </c>
      <c r="K191" s="4">
        <f t="shared" si="51"/>
        <v>0</v>
      </c>
      <c r="L191" s="4">
        <f t="shared" si="51"/>
        <v>0</v>
      </c>
      <c r="M191" s="4">
        <f t="shared" si="51"/>
        <v>0</v>
      </c>
      <c r="N191" s="4">
        <f t="shared" si="51"/>
        <v>0</v>
      </c>
      <c r="O191" s="4">
        <f t="shared" si="51"/>
        <v>0</v>
      </c>
      <c r="P191" s="4">
        <f t="shared" si="51"/>
        <v>0</v>
      </c>
      <c r="Q191" s="4">
        <f t="shared" si="51"/>
        <v>0</v>
      </c>
      <c r="R191" s="4">
        <f t="shared" si="51"/>
        <v>0</v>
      </c>
      <c r="S191" s="4">
        <f t="shared" si="51"/>
        <v>0</v>
      </c>
      <c r="T191" s="4">
        <f t="shared" si="51"/>
        <v>1</v>
      </c>
      <c r="U191" s="4">
        <f t="shared" si="51"/>
        <v>1</v>
      </c>
      <c r="V191" s="4">
        <f t="shared" si="51"/>
        <v>0</v>
      </c>
      <c r="W191" s="4">
        <f t="shared" si="51"/>
        <v>0</v>
      </c>
      <c r="X191" s="4">
        <f t="shared" si="51"/>
        <v>0</v>
      </c>
      <c r="Y191" s="4">
        <f t="shared" si="51"/>
        <v>0</v>
      </c>
      <c r="Z191" s="7"/>
      <c r="AA191" s="4">
        <f>AA192+AA193+AA194</f>
        <v>1</v>
      </c>
    </row>
    <row r="192" spans="1:27" ht="14.25" customHeight="1">
      <c r="A192" s="4" t="s">
        <v>142</v>
      </c>
      <c r="B192" s="4">
        <v>1</v>
      </c>
      <c r="C192" s="13">
        <v>20656</v>
      </c>
      <c r="D192" s="5"/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1</v>
      </c>
      <c r="U192" s="4">
        <v>1</v>
      </c>
      <c r="V192" s="4">
        <v>0</v>
      </c>
      <c r="W192" s="4">
        <v>0</v>
      </c>
      <c r="X192" s="4">
        <v>0</v>
      </c>
      <c r="Y192" s="4">
        <v>0</v>
      </c>
      <c r="Z192" s="7"/>
      <c r="AA192" s="4">
        <v>1</v>
      </c>
    </row>
    <row r="193" spans="1:27" ht="14.25" customHeight="1">
      <c r="A193" s="4"/>
      <c r="B193" s="4"/>
      <c r="C193" s="13"/>
      <c r="D193" s="5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7"/>
      <c r="AA193" s="4"/>
    </row>
    <row r="194" spans="1:27" ht="13.5" customHeight="1">
      <c r="A194" s="4"/>
      <c r="B194" s="4"/>
      <c r="C194" s="13"/>
      <c r="D194" s="5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7"/>
      <c r="AA194" s="4"/>
    </row>
    <row r="195" spans="1:27" ht="15" customHeight="1">
      <c r="A195" s="4" t="s">
        <v>66</v>
      </c>
      <c r="B195" s="4">
        <f>B196+B197+B198</f>
        <v>0</v>
      </c>
      <c r="C195" s="13"/>
      <c r="D195" s="5"/>
      <c r="E195" s="4">
        <f t="shared" ref="E195:Y195" si="52">E196+E197+E198</f>
        <v>0</v>
      </c>
      <c r="F195" s="4">
        <f t="shared" si="52"/>
        <v>0</v>
      </c>
      <c r="G195" s="4">
        <f t="shared" si="52"/>
        <v>0</v>
      </c>
      <c r="H195" s="4">
        <f t="shared" si="52"/>
        <v>0</v>
      </c>
      <c r="I195" s="4">
        <f t="shared" si="52"/>
        <v>0</v>
      </c>
      <c r="J195" s="4">
        <f t="shared" si="52"/>
        <v>0</v>
      </c>
      <c r="K195" s="4">
        <f t="shared" si="52"/>
        <v>0</v>
      </c>
      <c r="L195" s="4">
        <f t="shared" si="52"/>
        <v>0</v>
      </c>
      <c r="M195" s="4">
        <f t="shared" si="52"/>
        <v>0</v>
      </c>
      <c r="N195" s="4">
        <f t="shared" si="52"/>
        <v>0</v>
      </c>
      <c r="O195" s="4">
        <f t="shared" si="52"/>
        <v>0</v>
      </c>
      <c r="P195" s="4">
        <f t="shared" si="52"/>
        <v>0</v>
      </c>
      <c r="Q195" s="4">
        <f t="shared" si="52"/>
        <v>0</v>
      </c>
      <c r="R195" s="4">
        <f t="shared" si="52"/>
        <v>0</v>
      </c>
      <c r="S195" s="4">
        <f t="shared" si="52"/>
        <v>0</v>
      </c>
      <c r="T195" s="4">
        <f t="shared" si="52"/>
        <v>0</v>
      </c>
      <c r="U195" s="4">
        <f t="shared" si="52"/>
        <v>0</v>
      </c>
      <c r="V195" s="4">
        <f t="shared" si="52"/>
        <v>0</v>
      </c>
      <c r="W195" s="4">
        <f t="shared" si="52"/>
        <v>0</v>
      </c>
      <c r="X195" s="4">
        <f t="shared" si="52"/>
        <v>0</v>
      </c>
      <c r="Y195" s="4">
        <f t="shared" si="52"/>
        <v>0</v>
      </c>
      <c r="Z195" s="7"/>
      <c r="AA195" s="4">
        <f>AA196+AA197+AA198</f>
        <v>0</v>
      </c>
    </row>
    <row r="196" spans="1:27" ht="15" customHeight="1">
      <c r="A196" s="4"/>
      <c r="B196" s="4"/>
      <c r="C196" s="13"/>
      <c r="D196" s="5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7"/>
      <c r="AA196" s="4"/>
    </row>
    <row r="197" spans="1:27" ht="15" customHeight="1">
      <c r="A197" s="4"/>
      <c r="B197" s="4"/>
      <c r="C197" s="13"/>
      <c r="D197" s="5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7"/>
      <c r="AA197" s="4"/>
    </row>
    <row r="198" spans="1:27" ht="15" customHeight="1">
      <c r="A198" s="4"/>
      <c r="B198" s="4"/>
      <c r="C198" s="13"/>
      <c r="D198" s="5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7"/>
      <c r="AA198" s="4"/>
    </row>
    <row r="199" spans="1:27" ht="15" customHeight="1">
      <c r="A199" s="4" t="s">
        <v>67</v>
      </c>
      <c r="B199" s="4">
        <f>B200+B201+B202</f>
        <v>0</v>
      </c>
      <c r="C199" s="13"/>
      <c r="D199" s="5"/>
      <c r="E199" s="4">
        <f t="shared" ref="E199:Y199" si="53">E200+E201+E202</f>
        <v>0</v>
      </c>
      <c r="F199" s="4">
        <f t="shared" si="53"/>
        <v>0</v>
      </c>
      <c r="G199" s="4">
        <f t="shared" si="53"/>
        <v>0</v>
      </c>
      <c r="H199" s="4">
        <f t="shared" si="53"/>
        <v>0</v>
      </c>
      <c r="I199" s="4">
        <f t="shared" si="53"/>
        <v>0</v>
      </c>
      <c r="J199" s="4">
        <f t="shared" si="53"/>
        <v>0</v>
      </c>
      <c r="K199" s="4">
        <f t="shared" si="53"/>
        <v>0</v>
      </c>
      <c r="L199" s="4">
        <f t="shared" si="53"/>
        <v>0</v>
      </c>
      <c r="M199" s="4">
        <f t="shared" si="53"/>
        <v>0</v>
      </c>
      <c r="N199" s="4">
        <f t="shared" si="53"/>
        <v>0</v>
      </c>
      <c r="O199" s="4">
        <f t="shared" si="53"/>
        <v>0</v>
      </c>
      <c r="P199" s="4">
        <f t="shared" si="53"/>
        <v>0</v>
      </c>
      <c r="Q199" s="4">
        <f t="shared" si="53"/>
        <v>0</v>
      </c>
      <c r="R199" s="4">
        <f t="shared" si="53"/>
        <v>0</v>
      </c>
      <c r="S199" s="4">
        <f t="shared" si="53"/>
        <v>0</v>
      </c>
      <c r="T199" s="4">
        <f t="shared" si="53"/>
        <v>0</v>
      </c>
      <c r="U199" s="4">
        <f t="shared" si="53"/>
        <v>0</v>
      </c>
      <c r="V199" s="4">
        <f t="shared" si="53"/>
        <v>0</v>
      </c>
      <c r="W199" s="4">
        <f t="shared" si="53"/>
        <v>0</v>
      </c>
      <c r="X199" s="4">
        <f t="shared" si="53"/>
        <v>0</v>
      </c>
      <c r="Y199" s="4">
        <f t="shared" si="53"/>
        <v>0</v>
      </c>
      <c r="Z199" s="7"/>
      <c r="AA199" s="4">
        <f>AA200+AA201+AA202</f>
        <v>0</v>
      </c>
    </row>
    <row r="200" spans="1:27" ht="15" customHeight="1">
      <c r="A200" s="4"/>
      <c r="B200" s="4"/>
      <c r="C200" s="13"/>
      <c r="D200" s="5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7"/>
      <c r="AA200" s="4"/>
    </row>
    <row r="201" spans="1:27" ht="15" customHeight="1">
      <c r="A201" s="4"/>
      <c r="B201" s="4"/>
      <c r="C201" s="13"/>
      <c r="D201" s="5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7"/>
      <c r="AA201" s="4"/>
    </row>
    <row r="202" spans="1:27" ht="15" customHeight="1">
      <c r="A202" s="4"/>
      <c r="B202" s="4"/>
      <c r="C202" s="13"/>
      <c r="D202" s="5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7"/>
      <c r="AA202" s="4"/>
    </row>
    <row r="203" spans="1:27" ht="30" customHeight="1">
      <c r="A203" s="4" t="s">
        <v>68</v>
      </c>
      <c r="B203" s="4">
        <f>B204+B205+B206</f>
        <v>0</v>
      </c>
      <c r="C203" s="13"/>
      <c r="D203" s="5"/>
      <c r="E203" s="4">
        <f t="shared" ref="E203:Y203" si="54">E204+E205+E206</f>
        <v>0</v>
      </c>
      <c r="F203" s="4">
        <f t="shared" si="54"/>
        <v>0</v>
      </c>
      <c r="G203" s="4">
        <f t="shared" si="54"/>
        <v>0</v>
      </c>
      <c r="H203" s="4">
        <f t="shared" si="54"/>
        <v>0</v>
      </c>
      <c r="I203" s="4">
        <f t="shared" si="54"/>
        <v>0</v>
      </c>
      <c r="J203" s="4">
        <f t="shared" si="54"/>
        <v>0</v>
      </c>
      <c r="K203" s="4">
        <f t="shared" si="54"/>
        <v>0</v>
      </c>
      <c r="L203" s="4">
        <f t="shared" si="54"/>
        <v>0</v>
      </c>
      <c r="M203" s="4">
        <f t="shared" si="54"/>
        <v>0</v>
      </c>
      <c r="N203" s="4">
        <f t="shared" si="54"/>
        <v>0</v>
      </c>
      <c r="O203" s="4">
        <f t="shared" si="54"/>
        <v>0</v>
      </c>
      <c r="P203" s="4">
        <f t="shared" si="54"/>
        <v>0</v>
      </c>
      <c r="Q203" s="4">
        <f t="shared" si="54"/>
        <v>0</v>
      </c>
      <c r="R203" s="4">
        <f t="shared" si="54"/>
        <v>0</v>
      </c>
      <c r="S203" s="4">
        <f t="shared" si="54"/>
        <v>0</v>
      </c>
      <c r="T203" s="4">
        <f t="shared" si="54"/>
        <v>0</v>
      </c>
      <c r="U203" s="4">
        <f t="shared" si="54"/>
        <v>0</v>
      </c>
      <c r="V203" s="4">
        <f t="shared" si="54"/>
        <v>0</v>
      </c>
      <c r="W203" s="4">
        <f t="shared" si="54"/>
        <v>0</v>
      </c>
      <c r="X203" s="4">
        <f t="shared" si="54"/>
        <v>0</v>
      </c>
      <c r="Y203" s="4">
        <f t="shared" si="54"/>
        <v>0</v>
      </c>
      <c r="Z203" s="7"/>
      <c r="AA203" s="4">
        <f>AA204+AA205+AA206</f>
        <v>0</v>
      </c>
    </row>
    <row r="204" spans="1:27" ht="15" customHeight="1">
      <c r="A204" s="4"/>
      <c r="B204" s="4"/>
      <c r="C204" s="13"/>
      <c r="D204" s="5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7"/>
      <c r="AA204" s="4"/>
    </row>
    <row r="205" spans="1:27" ht="14.25" customHeight="1">
      <c r="A205" s="4"/>
      <c r="B205" s="4"/>
      <c r="C205" s="13"/>
      <c r="D205" s="5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7"/>
      <c r="AA205" s="4"/>
    </row>
    <row r="206" spans="1:27" ht="15.75" customHeight="1">
      <c r="A206" s="4"/>
      <c r="B206" s="4"/>
      <c r="C206" s="13"/>
      <c r="D206" s="5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7"/>
      <c r="AA206" s="4"/>
    </row>
    <row r="207" spans="1:27" ht="29.25" customHeight="1">
      <c r="A207" s="4" t="s">
        <v>69</v>
      </c>
      <c r="B207" s="4">
        <f>B208+B209+B210</f>
        <v>0</v>
      </c>
      <c r="C207" s="13"/>
      <c r="D207" s="5"/>
      <c r="E207" s="4">
        <f t="shared" ref="E207:Y207" si="55">E208+E209+E210</f>
        <v>0</v>
      </c>
      <c r="F207" s="4">
        <f t="shared" si="55"/>
        <v>0</v>
      </c>
      <c r="G207" s="4">
        <f t="shared" si="55"/>
        <v>0</v>
      </c>
      <c r="H207" s="4">
        <f t="shared" si="55"/>
        <v>0</v>
      </c>
      <c r="I207" s="4">
        <f t="shared" si="55"/>
        <v>0</v>
      </c>
      <c r="J207" s="4">
        <f t="shared" si="55"/>
        <v>0</v>
      </c>
      <c r="K207" s="4">
        <f t="shared" si="55"/>
        <v>0</v>
      </c>
      <c r="L207" s="4">
        <f t="shared" si="55"/>
        <v>0</v>
      </c>
      <c r="M207" s="4">
        <f t="shared" si="55"/>
        <v>0</v>
      </c>
      <c r="N207" s="4">
        <f t="shared" si="55"/>
        <v>0</v>
      </c>
      <c r="O207" s="4">
        <f t="shared" si="55"/>
        <v>0</v>
      </c>
      <c r="P207" s="4">
        <f t="shared" si="55"/>
        <v>0</v>
      </c>
      <c r="Q207" s="4">
        <f t="shared" si="55"/>
        <v>0</v>
      </c>
      <c r="R207" s="4">
        <f t="shared" si="55"/>
        <v>0</v>
      </c>
      <c r="S207" s="4">
        <f t="shared" si="55"/>
        <v>0</v>
      </c>
      <c r="T207" s="4">
        <f t="shared" si="55"/>
        <v>0</v>
      </c>
      <c r="U207" s="4">
        <f t="shared" si="55"/>
        <v>0</v>
      </c>
      <c r="V207" s="4">
        <f t="shared" si="55"/>
        <v>0</v>
      </c>
      <c r="W207" s="4">
        <f t="shared" si="55"/>
        <v>0</v>
      </c>
      <c r="X207" s="4">
        <f t="shared" si="55"/>
        <v>0</v>
      </c>
      <c r="Y207" s="4">
        <f t="shared" si="55"/>
        <v>0</v>
      </c>
      <c r="Z207" s="7"/>
      <c r="AA207" s="4">
        <f>AA208+AA209+AA210</f>
        <v>0</v>
      </c>
    </row>
    <row r="208" spans="1:27" ht="14.25" customHeight="1">
      <c r="A208" s="4"/>
      <c r="B208" s="4"/>
      <c r="C208" s="13"/>
      <c r="D208" s="5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7"/>
      <c r="AA208" s="4"/>
    </row>
    <row r="209" spans="1:27" ht="14.25" customHeight="1">
      <c r="A209" s="4"/>
      <c r="B209" s="4"/>
      <c r="C209" s="13"/>
      <c r="D209" s="5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7"/>
      <c r="AA209" s="4"/>
    </row>
    <row r="210" spans="1:27" ht="14.25" customHeight="1">
      <c r="A210" s="4"/>
      <c r="B210" s="4"/>
      <c r="C210" s="13"/>
      <c r="D210" s="5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7"/>
      <c r="AA210" s="4"/>
    </row>
    <row r="211" spans="1:27" ht="30" customHeight="1">
      <c r="A211" s="4" t="s">
        <v>70</v>
      </c>
      <c r="B211" s="4">
        <v>31</v>
      </c>
      <c r="C211" s="13"/>
      <c r="D211" s="5"/>
      <c r="E211" s="4">
        <v>1</v>
      </c>
      <c r="F211" s="4">
        <v>1</v>
      </c>
      <c r="G211" s="4">
        <f t="shared" ref="G211:Y211" si="56">G212+G216</f>
        <v>0</v>
      </c>
      <c r="H211" s="4">
        <f t="shared" si="56"/>
        <v>4</v>
      </c>
      <c r="I211" s="4">
        <f t="shared" si="56"/>
        <v>4</v>
      </c>
      <c r="J211" s="4">
        <f t="shared" si="56"/>
        <v>0</v>
      </c>
      <c r="K211" s="4">
        <f t="shared" si="56"/>
        <v>1</v>
      </c>
      <c r="L211" s="4">
        <f t="shared" si="56"/>
        <v>1</v>
      </c>
      <c r="M211" s="4">
        <f t="shared" si="56"/>
        <v>0</v>
      </c>
      <c r="N211" s="4">
        <f t="shared" si="56"/>
        <v>2</v>
      </c>
      <c r="O211" s="4">
        <f t="shared" si="56"/>
        <v>2</v>
      </c>
      <c r="P211" s="4">
        <f t="shared" si="56"/>
        <v>0</v>
      </c>
      <c r="Q211" s="4">
        <f t="shared" si="56"/>
        <v>1</v>
      </c>
      <c r="R211" s="4">
        <f t="shared" si="56"/>
        <v>1</v>
      </c>
      <c r="S211" s="4">
        <f t="shared" si="56"/>
        <v>0</v>
      </c>
      <c r="T211" s="4">
        <f t="shared" si="56"/>
        <v>3</v>
      </c>
      <c r="U211" s="4">
        <f t="shared" si="56"/>
        <v>3</v>
      </c>
      <c r="V211" s="4">
        <f t="shared" si="56"/>
        <v>0</v>
      </c>
      <c r="W211" s="4">
        <f t="shared" si="56"/>
        <v>2</v>
      </c>
      <c r="X211" s="4">
        <f t="shared" si="56"/>
        <v>2</v>
      </c>
      <c r="Y211" s="4">
        <f t="shared" si="56"/>
        <v>0</v>
      </c>
      <c r="Z211" s="7"/>
      <c r="AA211" s="4">
        <f>AA212+AA216</f>
        <v>14</v>
      </c>
    </row>
    <row r="212" spans="1:27" ht="30" customHeight="1">
      <c r="A212" s="4" t="s">
        <v>71</v>
      </c>
      <c r="B212" s="4">
        <f>B213+B214+B215</f>
        <v>0</v>
      </c>
      <c r="C212" s="13"/>
      <c r="D212" s="5"/>
      <c r="E212" s="4">
        <f t="shared" ref="E212:Y212" si="57">E213+E214+E215</f>
        <v>0</v>
      </c>
      <c r="F212" s="4">
        <f t="shared" si="57"/>
        <v>0</v>
      </c>
      <c r="G212" s="4">
        <f t="shared" si="57"/>
        <v>0</v>
      </c>
      <c r="H212" s="4">
        <f t="shared" si="57"/>
        <v>0</v>
      </c>
      <c r="I212" s="4">
        <f t="shared" si="57"/>
        <v>0</v>
      </c>
      <c r="J212" s="4">
        <f t="shared" si="57"/>
        <v>0</v>
      </c>
      <c r="K212" s="4">
        <f t="shared" si="57"/>
        <v>0</v>
      </c>
      <c r="L212" s="4">
        <f t="shared" si="57"/>
        <v>0</v>
      </c>
      <c r="M212" s="4">
        <f t="shared" si="57"/>
        <v>0</v>
      </c>
      <c r="N212" s="4">
        <f t="shared" si="57"/>
        <v>0</v>
      </c>
      <c r="O212" s="4">
        <f t="shared" si="57"/>
        <v>0</v>
      </c>
      <c r="P212" s="4">
        <f t="shared" si="57"/>
        <v>0</v>
      </c>
      <c r="Q212" s="4">
        <f t="shared" si="57"/>
        <v>0</v>
      </c>
      <c r="R212" s="4">
        <f t="shared" si="57"/>
        <v>0</v>
      </c>
      <c r="S212" s="4">
        <f t="shared" si="57"/>
        <v>0</v>
      </c>
      <c r="T212" s="4">
        <f t="shared" si="57"/>
        <v>0</v>
      </c>
      <c r="U212" s="4">
        <f t="shared" si="57"/>
        <v>0</v>
      </c>
      <c r="V212" s="4">
        <f t="shared" si="57"/>
        <v>0</v>
      </c>
      <c r="W212" s="4">
        <f t="shared" si="57"/>
        <v>0</v>
      </c>
      <c r="X212" s="4">
        <f t="shared" si="57"/>
        <v>0</v>
      </c>
      <c r="Y212" s="4">
        <f t="shared" si="57"/>
        <v>0</v>
      </c>
      <c r="Z212" s="7"/>
      <c r="AA212" s="4">
        <f>AA213+AA214+AA215</f>
        <v>0</v>
      </c>
    </row>
    <row r="213" spans="1:27" ht="14.25" customHeight="1">
      <c r="A213" s="4"/>
      <c r="B213" s="4"/>
      <c r="C213" s="13"/>
      <c r="D213" s="5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7"/>
      <c r="AA213" s="4"/>
    </row>
    <row r="214" spans="1:27" ht="12.75" customHeight="1">
      <c r="A214" s="4"/>
      <c r="B214" s="4"/>
      <c r="C214" s="13"/>
      <c r="D214" s="5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7"/>
      <c r="AA214" s="4"/>
    </row>
    <row r="215" spans="1:27" ht="13.5" customHeight="1">
      <c r="A215" s="4"/>
      <c r="B215" s="4"/>
      <c r="C215" s="13"/>
      <c r="D215" s="5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7"/>
      <c r="AA215" s="4"/>
    </row>
    <row r="216" spans="1:27" ht="30" customHeight="1">
      <c r="A216" s="4" t="s">
        <v>72</v>
      </c>
      <c r="B216" s="4">
        <v>31</v>
      </c>
      <c r="C216" s="13"/>
      <c r="D216" s="5"/>
      <c r="E216" s="4">
        <v>1</v>
      </c>
      <c r="F216" s="4">
        <f t="shared" ref="E216:Y216" si="58">F217+F218+F221</f>
        <v>1</v>
      </c>
      <c r="G216" s="4">
        <f t="shared" si="58"/>
        <v>0</v>
      </c>
      <c r="H216" s="4">
        <v>4</v>
      </c>
      <c r="I216" s="4">
        <v>4</v>
      </c>
      <c r="J216" s="4">
        <f t="shared" si="58"/>
        <v>0</v>
      </c>
      <c r="K216" s="4">
        <f t="shared" si="58"/>
        <v>1</v>
      </c>
      <c r="L216" s="4">
        <f t="shared" si="58"/>
        <v>1</v>
      </c>
      <c r="M216" s="4">
        <f t="shared" si="58"/>
        <v>0</v>
      </c>
      <c r="N216" s="4">
        <f t="shared" si="58"/>
        <v>2</v>
      </c>
      <c r="O216" s="4">
        <f t="shared" si="58"/>
        <v>2</v>
      </c>
      <c r="P216" s="4">
        <f t="shared" si="58"/>
        <v>0</v>
      </c>
      <c r="Q216" s="4">
        <f t="shared" si="58"/>
        <v>1</v>
      </c>
      <c r="R216" s="4">
        <f t="shared" si="58"/>
        <v>1</v>
      </c>
      <c r="S216" s="4">
        <f t="shared" si="58"/>
        <v>0</v>
      </c>
      <c r="T216" s="4">
        <v>3</v>
      </c>
      <c r="U216" s="4">
        <v>3</v>
      </c>
      <c r="V216" s="4">
        <f t="shared" si="58"/>
        <v>0</v>
      </c>
      <c r="W216" s="4">
        <f t="shared" si="58"/>
        <v>2</v>
      </c>
      <c r="X216" s="4">
        <f t="shared" si="58"/>
        <v>2</v>
      </c>
      <c r="Y216" s="4">
        <f t="shared" si="58"/>
        <v>0</v>
      </c>
      <c r="Z216" s="7"/>
      <c r="AA216" s="4">
        <v>14</v>
      </c>
    </row>
    <row r="217" spans="1:27" ht="13.5" customHeight="1">
      <c r="A217" s="4" t="s">
        <v>141</v>
      </c>
      <c r="B217" s="4">
        <v>13</v>
      </c>
      <c r="C217" s="13">
        <v>20560</v>
      </c>
      <c r="D217" s="5"/>
      <c r="E217" s="4">
        <v>0</v>
      </c>
      <c r="F217" s="4">
        <v>0</v>
      </c>
      <c r="G217" s="4">
        <v>0</v>
      </c>
      <c r="H217" s="4">
        <v>1</v>
      </c>
      <c r="I217" s="4">
        <v>1</v>
      </c>
      <c r="J217" s="4">
        <v>0</v>
      </c>
      <c r="K217" s="4">
        <v>0</v>
      </c>
      <c r="L217" s="4">
        <v>0</v>
      </c>
      <c r="M217" s="4">
        <v>0</v>
      </c>
      <c r="N217" s="4">
        <v>1</v>
      </c>
      <c r="O217" s="4">
        <v>1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1</v>
      </c>
      <c r="X217" s="4">
        <v>1</v>
      </c>
      <c r="Y217" s="4">
        <v>0</v>
      </c>
      <c r="Z217" s="7"/>
      <c r="AA217" s="4">
        <v>3</v>
      </c>
    </row>
    <row r="218" spans="1:27" ht="13.5" customHeight="1">
      <c r="A218" s="4" t="s">
        <v>142</v>
      </c>
      <c r="B218" s="4">
        <v>14</v>
      </c>
      <c r="C218" s="13">
        <v>20656</v>
      </c>
      <c r="D218" s="5"/>
      <c r="E218" s="4">
        <v>1</v>
      </c>
      <c r="F218" s="4">
        <v>1</v>
      </c>
      <c r="G218" s="4">
        <v>0</v>
      </c>
      <c r="H218" s="4">
        <v>1</v>
      </c>
      <c r="I218" s="4">
        <v>1</v>
      </c>
      <c r="J218" s="4">
        <v>0</v>
      </c>
      <c r="K218" s="4">
        <v>1</v>
      </c>
      <c r="L218" s="4">
        <v>1</v>
      </c>
      <c r="M218" s="4">
        <v>0</v>
      </c>
      <c r="N218" s="4">
        <v>1</v>
      </c>
      <c r="O218" s="4">
        <v>1</v>
      </c>
      <c r="P218" s="4">
        <v>0</v>
      </c>
      <c r="Q218" s="4">
        <v>1</v>
      </c>
      <c r="R218" s="4">
        <v>1</v>
      </c>
      <c r="S218" s="4">
        <v>0</v>
      </c>
      <c r="T218" s="4">
        <v>1</v>
      </c>
      <c r="U218" s="4">
        <v>1</v>
      </c>
      <c r="V218" s="4">
        <v>0</v>
      </c>
      <c r="W218" s="4">
        <v>1</v>
      </c>
      <c r="X218" s="4">
        <v>1</v>
      </c>
      <c r="Y218" s="4">
        <v>0</v>
      </c>
      <c r="Z218" s="7"/>
      <c r="AA218" s="4">
        <v>7</v>
      </c>
    </row>
    <row r="219" spans="1:27" ht="13.5" customHeight="1">
      <c r="A219" s="4" t="s">
        <v>143</v>
      </c>
      <c r="B219" s="4">
        <v>2</v>
      </c>
      <c r="C219" s="13">
        <v>21498</v>
      </c>
      <c r="D219" s="5"/>
      <c r="E219" s="4">
        <v>0</v>
      </c>
      <c r="F219" s="4">
        <v>0</v>
      </c>
      <c r="G219" s="4">
        <v>0</v>
      </c>
      <c r="H219" s="4">
        <v>1</v>
      </c>
      <c r="I219" s="4">
        <v>1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1</v>
      </c>
      <c r="U219" s="4">
        <v>1</v>
      </c>
      <c r="V219" s="4">
        <v>0</v>
      </c>
      <c r="W219" s="4">
        <v>0</v>
      </c>
      <c r="X219" s="4">
        <v>0</v>
      </c>
      <c r="Y219" s="4">
        <v>0</v>
      </c>
      <c r="Z219" s="20"/>
      <c r="AA219" s="4">
        <v>2</v>
      </c>
    </row>
    <row r="220" spans="1:27" ht="13.5" customHeight="1">
      <c r="A220" s="4" t="s">
        <v>144</v>
      </c>
      <c r="B220" s="4">
        <v>1</v>
      </c>
      <c r="C220" s="13">
        <v>22956</v>
      </c>
      <c r="D220" s="5"/>
      <c r="E220" s="4">
        <v>0</v>
      </c>
      <c r="F220" s="4">
        <v>0</v>
      </c>
      <c r="G220" s="4">
        <v>0</v>
      </c>
      <c r="H220" s="4">
        <v>1</v>
      </c>
      <c r="I220" s="4">
        <v>1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20"/>
      <c r="AA220" s="4">
        <v>1</v>
      </c>
    </row>
    <row r="221" spans="1:27" ht="12.75" customHeight="1">
      <c r="A221" s="4" t="s">
        <v>145</v>
      </c>
      <c r="B221" s="4">
        <v>1</v>
      </c>
      <c r="C221" s="13">
        <v>24683</v>
      </c>
      <c r="D221" s="5"/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1</v>
      </c>
      <c r="U221" s="4">
        <v>1</v>
      </c>
      <c r="V221" s="4">
        <v>0</v>
      </c>
      <c r="W221" s="4">
        <v>0</v>
      </c>
      <c r="X221" s="4">
        <v>0</v>
      </c>
      <c r="Y221" s="4">
        <v>0</v>
      </c>
      <c r="Z221" s="7"/>
      <c r="AA221" s="4">
        <v>1</v>
      </c>
    </row>
    <row r="222" spans="1:27" ht="30" customHeight="1">
      <c r="A222" s="4" t="s">
        <v>73</v>
      </c>
      <c r="B222" s="4">
        <f>B223+B227+B231+B235+B239+B243</f>
        <v>0</v>
      </c>
      <c r="C222" s="13"/>
      <c r="D222" s="5"/>
      <c r="E222" s="4">
        <f t="shared" ref="E222:Y222" si="59">E223+E227+E231+E235+E239+E243</f>
        <v>0</v>
      </c>
      <c r="F222" s="4">
        <f t="shared" si="59"/>
        <v>0</v>
      </c>
      <c r="G222" s="4">
        <f t="shared" si="59"/>
        <v>0</v>
      </c>
      <c r="H222" s="4">
        <f t="shared" si="59"/>
        <v>0</v>
      </c>
      <c r="I222" s="4">
        <f t="shared" si="59"/>
        <v>0</v>
      </c>
      <c r="J222" s="4">
        <f t="shared" si="59"/>
        <v>0</v>
      </c>
      <c r="K222" s="4">
        <f t="shared" si="59"/>
        <v>0</v>
      </c>
      <c r="L222" s="4">
        <f t="shared" si="59"/>
        <v>0</v>
      </c>
      <c r="M222" s="4">
        <f t="shared" si="59"/>
        <v>0</v>
      </c>
      <c r="N222" s="4">
        <f t="shared" si="59"/>
        <v>0</v>
      </c>
      <c r="O222" s="4">
        <f t="shared" si="59"/>
        <v>0</v>
      </c>
      <c r="P222" s="4">
        <f t="shared" si="59"/>
        <v>0</v>
      </c>
      <c r="Q222" s="4">
        <f t="shared" si="59"/>
        <v>0</v>
      </c>
      <c r="R222" s="4">
        <f t="shared" si="59"/>
        <v>0</v>
      </c>
      <c r="S222" s="4">
        <f t="shared" si="59"/>
        <v>0</v>
      </c>
      <c r="T222" s="4">
        <f t="shared" si="59"/>
        <v>0</v>
      </c>
      <c r="U222" s="4">
        <f t="shared" si="59"/>
        <v>0</v>
      </c>
      <c r="V222" s="4">
        <f t="shared" si="59"/>
        <v>0</v>
      </c>
      <c r="W222" s="4">
        <f t="shared" si="59"/>
        <v>0</v>
      </c>
      <c r="X222" s="4">
        <f t="shared" si="59"/>
        <v>0</v>
      </c>
      <c r="Y222" s="4">
        <f t="shared" si="59"/>
        <v>0</v>
      </c>
      <c r="Z222" s="7"/>
      <c r="AA222" s="4">
        <f>AA223+AA227+AA231+AA235+AA239+AA243</f>
        <v>0</v>
      </c>
    </row>
    <row r="223" spans="1:27" ht="15" customHeight="1">
      <c r="A223" s="4" t="s">
        <v>74</v>
      </c>
      <c r="B223" s="4">
        <f>B224+B225+B226</f>
        <v>0</v>
      </c>
      <c r="C223" s="13"/>
      <c r="D223" s="5"/>
      <c r="E223" s="4">
        <f t="shared" ref="E223:Y223" si="60">E224+E225+E226</f>
        <v>0</v>
      </c>
      <c r="F223" s="4">
        <f t="shared" si="60"/>
        <v>0</v>
      </c>
      <c r="G223" s="4">
        <f t="shared" si="60"/>
        <v>0</v>
      </c>
      <c r="H223" s="4">
        <f t="shared" si="60"/>
        <v>0</v>
      </c>
      <c r="I223" s="4">
        <f t="shared" si="60"/>
        <v>0</v>
      </c>
      <c r="J223" s="4">
        <f t="shared" si="60"/>
        <v>0</v>
      </c>
      <c r="K223" s="4">
        <f t="shared" si="60"/>
        <v>0</v>
      </c>
      <c r="L223" s="4">
        <f t="shared" si="60"/>
        <v>0</v>
      </c>
      <c r="M223" s="4">
        <f t="shared" si="60"/>
        <v>0</v>
      </c>
      <c r="N223" s="4">
        <f t="shared" si="60"/>
        <v>0</v>
      </c>
      <c r="O223" s="4">
        <f t="shared" si="60"/>
        <v>0</v>
      </c>
      <c r="P223" s="4">
        <f t="shared" si="60"/>
        <v>0</v>
      </c>
      <c r="Q223" s="4">
        <f t="shared" si="60"/>
        <v>0</v>
      </c>
      <c r="R223" s="4">
        <f t="shared" si="60"/>
        <v>0</v>
      </c>
      <c r="S223" s="4">
        <f t="shared" si="60"/>
        <v>0</v>
      </c>
      <c r="T223" s="4">
        <f t="shared" si="60"/>
        <v>0</v>
      </c>
      <c r="U223" s="4">
        <f t="shared" si="60"/>
        <v>0</v>
      </c>
      <c r="V223" s="4">
        <f t="shared" si="60"/>
        <v>0</v>
      </c>
      <c r="W223" s="4">
        <f t="shared" si="60"/>
        <v>0</v>
      </c>
      <c r="X223" s="4">
        <f t="shared" si="60"/>
        <v>0</v>
      </c>
      <c r="Y223" s="4">
        <f t="shared" si="60"/>
        <v>0</v>
      </c>
      <c r="Z223" s="7"/>
      <c r="AA223" s="4">
        <f>AA224+AA225+AA226</f>
        <v>0</v>
      </c>
    </row>
    <row r="224" spans="1:27" ht="15" customHeight="1">
      <c r="A224" s="4"/>
      <c r="B224" s="4"/>
      <c r="C224" s="13"/>
      <c r="D224" s="5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7"/>
      <c r="AA224" s="4"/>
    </row>
    <row r="225" spans="1:27" ht="15" customHeight="1">
      <c r="A225" s="4"/>
      <c r="B225" s="4"/>
      <c r="C225" s="13"/>
      <c r="D225" s="5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7"/>
      <c r="AA225" s="4"/>
    </row>
    <row r="226" spans="1:27" ht="15" customHeight="1">
      <c r="A226" s="4"/>
      <c r="B226" s="4"/>
      <c r="C226" s="13"/>
      <c r="D226" s="5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7"/>
      <c r="AA226" s="4"/>
    </row>
    <row r="227" spans="1:27" ht="30" customHeight="1">
      <c r="A227" s="4" t="s">
        <v>75</v>
      </c>
      <c r="B227" s="4">
        <f>B228+B229+B230</f>
        <v>0</v>
      </c>
      <c r="C227" s="13"/>
      <c r="D227" s="5"/>
      <c r="E227" s="4">
        <f t="shared" ref="E227:Y227" si="61">E228+E229+E230</f>
        <v>0</v>
      </c>
      <c r="F227" s="4">
        <f t="shared" si="61"/>
        <v>0</v>
      </c>
      <c r="G227" s="4">
        <f t="shared" si="61"/>
        <v>0</v>
      </c>
      <c r="H227" s="4">
        <f t="shared" si="61"/>
        <v>0</v>
      </c>
      <c r="I227" s="4">
        <f t="shared" si="61"/>
        <v>0</v>
      </c>
      <c r="J227" s="4">
        <f t="shared" si="61"/>
        <v>0</v>
      </c>
      <c r="K227" s="4">
        <f t="shared" si="61"/>
        <v>0</v>
      </c>
      <c r="L227" s="4">
        <f t="shared" si="61"/>
        <v>0</v>
      </c>
      <c r="M227" s="4">
        <f t="shared" si="61"/>
        <v>0</v>
      </c>
      <c r="N227" s="4">
        <f t="shared" si="61"/>
        <v>0</v>
      </c>
      <c r="O227" s="4">
        <f t="shared" si="61"/>
        <v>0</v>
      </c>
      <c r="P227" s="4">
        <f t="shared" si="61"/>
        <v>0</v>
      </c>
      <c r="Q227" s="4">
        <f t="shared" si="61"/>
        <v>0</v>
      </c>
      <c r="R227" s="4">
        <f t="shared" si="61"/>
        <v>0</v>
      </c>
      <c r="S227" s="4">
        <f t="shared" si="61"/>
        <v>0</v>
      </c>
      <c r="T227" s="4">
        <f t="shared" si="61"/>
        <v>0</v>
      </c>
      <c r="U227" s="4">
        <f t="shared" si="61"/>
        <v>0</v>
      </c>
      <c r="V227" s="4">
        <f t="shared" si="61"/>
        <v>0</v>
      </c>
      <c r="W227" s="4">
        <f t="shared" si="61"/>
        <v>0</v>
      </c>
      <c r="X227" s="4">
        <f t="shared" si="61"/>
        <v>0</v>
      </c>
      <c r="Y227" s="4">
        <f t="shared" si="61"/>
        <v>0</v>
      </c>
      <c r="Z227" s="7"/>
      <c r="AA227" s="4">
        <f>AA228+AA229+AA230</f>
        <v>0</v>
      </c>
    </row>
    <row r="228" spans="1:27" ht="14.25" customHeight="1">
      <c r="A228" s="4"/>
      <c r="B228" s="4"/>
      <c r="C228" s="13"/>
      <c r="D228" s="5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7"/>
      <c r="AA228" s="4"/>
    </row>
    <row r="229" spans="1:27" ht="13.5" customHeight="1">
      <c r="A229" s="4"/>
      <c r="B229" s="4"/>
      <c r="C229" s="13"/>
      <c r="D229" s="5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7"/>
      <c r="AA229" s="4"/>
    </row>
    <row r="230" spans="1:27" ht="13.5" customHeight="1">
      <c r="A230" s="4"/>
      <c r="B230" s="4"/>
      <c r="C230" s="13"/>
      <c r="D230" s="5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7"/>
      <c r="AA230" s="4"/>
    </row>
    <row r="231" spans="1:27" ht="30" customHeight="1">
      <c r="A231" s="4" t="s">
        <v>76</v>
      </c>
      <c r="B231" s="4">
        <f>B232+B233+B234</f>
        <v>0</v>
      </c>
      <c r="C231" s="13"/>
      <c r="D231" s="5"/>
      <c r="E231" s="4">
        <f t="shared" ref="E231:Y231" si="62">E232+E233+E234</f>
        <v>0</v>
      </c>
      <c r="F231" s="4">
        <f t="shared" si="62"/>
        <v>0</v>
      </c>
      <c r="G231" s="4">
        <f t="shared" si="62"/>
        <v>0</v>
      </c>
      <c r="H231" s="4">
        <f t="shared" si="62"/>
        <v>0</v>
      </c>
      <c r="I231" s="4">
        <f t="shared" si="62"/>
        <v>0</v>
      </c>
      <c r="J231" s="4">
        <f t="shared" si="62"/>
        <v>0</v>
      </c>
      <c r="K231" s="4">
        <f t="shared" si="62"/>
        <v>0</v>
      </c>
      <c r="L231" s="4">
        <f t="shared" si="62"/>
        <v>0</v>
      </c>
      <c r="M231" s="4">
        <f t="shared" si="62"/>
        <v>0</v>
      </c>
      <c r="N231" s="4">
        <f t="shared" si="62"/>
        <v>0</v>
      </c>
      <c r="O231" s="4">
        <f t="shared" si="62"/>
        <v>0</v>
      </c>
      <c r="P231" s="4">
        <f t="shared" si="62"/>
        <v>0</v>
      </c>
      <c r="Q231" s="4">
        <f t="shared" si="62"/>
        <v>0</v>
      </c>
      <c r="R231" s="4">
        <f t="shared" si="62"/>
        <v>0</v>
      </c>
      <c r="S231" s="4">
        <f t="shared" si="62"/>
        <v>0</v>
      </c>
      <c r="T231" s="4">
        <f t="shared" si="62"/>
        <v>0</v>
      </c>
      <c r="U231" s="4">
        <f t="shared" si="62"/>
        <v>0</v>
      </c>
      <c r="V231" s="4">
        <f t="shared" si="62"/>
        <v>0</v>
      </c>
      <c r="W231" s="4">
        <f t="shared" si="62"/>
        <v>0</v>
      </c>
      <c r="X231" s="4">
        <f t="shared" si="62"/>
        <v>0</v>
      </c>
      <c r="Y231" s="4">
        <f t="shared" si="62"/>
        <v>0</v>
      </c>
      <c r="Z231" s="7"/>
      <c r="AA231" s="4">
        <f>AA232+AA233+AA234</f>
        <v>0</v>
      </c>
    </row>
    <row r="232" spans="1:27" ht="12.75" customHeight="1">
      <c r="A232" s="4"/>
      <c r="B232" s="4"/>
      <c r="C232" s="13"/>
      <c r="D232" s="5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7"/>
      <c r="AA232" s="4"/>
    </row>
    <row r="233" spans="1:27" ht="13.5" customHeight="1">
      <c r="A233" s="4"/>
      <c r="B233" s="4"/>
      <c r="C233" s="13"/>
      <c r="D233" s="5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7"/>
      <c r="AA233" s="4"/>
    </row>
    <row r="234" spans="1:27" ht="12" customHeight="1">
      <c r="A234" s="4"/>
      <c r="B234" s="4"/>
      <c r="C234" s="13"/>
      <c r="D234" s="5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7"/>
      <c r="AA234" s="4"/>
    </row>
    <row r="235" spans="1:27" ht="15" customHeight="1">
      <c r="A235" s="4" t="s">
        <v>77</v>
      </c>
      <c r="B235" s="4">
        <f>B236+B237+B238</f>
        <v>0</v>
      </c>
      <c r="C235" s="13"/>
      <c r="D235" s="5"/>
      <c r="E235" s="4">
        <f t="shared" ref="E235:Y235" si="63">E236+E237+E238</f>
        <v>0</v>
      </c>
      <c r="F235" s="4">
        <f t="shared" si="63"/>
        <v>0</v>
      </c>
      <c r="G235" s="4">
        <f t="shared" si="63"/>
        <v>0</v>
      </c>
      <c r="H235" s="4">
        <f t="shared" si="63"/>
        <v>0</v>
      </c>
      <c r="I235" s="4">
        <f t="shared" si="63"/>
        <v>0</v>
      </c>
      <c r="J235" s="4">
        <f t="shared" si="63"/>
        <v>0</v>
      </c>
      <c r="K235" s="4">
        <f t="shared" si="63"/>
        <v>0</v>
      </c>
      <c r="L235" s="4">
        <f t="shared" si="63"/>
        <v>0</v>
      </c>
      <c r="M235" s="4">
        <f t="shared" si="63"/>
        <v>0</v>
      </c>
      <c r="N235" s="4">
        <f t="shared" si="63"/>
        <v>0</v>
      </c>
      <c r="O235" s="4">
        <f t="shared" si="63"/>
        <v>0</v>
      </c>
      <c r="P235" s="4">
        <f t="shared" si="63"/>
        <v>0</v>
      </c>
      <c r="Q235" s="4">
        <f t="shared" si="63"/>
        <v>0</v>
      </c>
      <c r="R235" s="4">
        <f t="shared" si="63"/>
        <v>0</v>
      </c>
      <c r="S235" s="4">
        <f t="shared" si="63"/>
        <v>0</v>
      </c>
      <c r="T235" s="4">
        <f t="shared" si="63"/>
        <v>0</v>
      </c>
      <c r="U235" s="4">
        <f t="shared" si="63"/>
        <v>0</v>
      </c>
      <c r="V235" s="4">
        <f t="shared" si="63"/>
        <v>0</v>
      </c>
      <c r="W235" s="4">
        <f t="shared" si="63"/>
        <v>0</v>
      </c>
      <c r="X235" s="4">
        <f t="shared" si="63"/>
        <v>0</v>
      </c>
      <c r="Y235" s="4">
        <f t="shared" si="63"/>
        <v>0</v>
      </c>
      <c r="Z235" s="7"/>
      <c r="AA235" s="4">
        <f>AA236+AA237+AA238</f>
        <v>0</v>
      </c>
    </row>
    <row r="236" spans="1:27" ht="15" customHeight="1">
      <c r="A236" s="4"/>
      <c r="B236" s="4"/>
      <c r="C236" s="13"/>
      <c r="D236" s="5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7"/>
      <c r="AA236" s="4"/>
    </row>
    <row r="237" spans="1:27" ht="15" customHeight="1">
      <c r="A237" s="4"/>
      <c r="B237" s="4"/>
      <c r="C237" s="13"/>
      <c r="D237" s="5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7"/>
      <c r="AA237" s="4"/>
    </row>
    <row r="238" spans="1:27" ht="15" customHeight="1">
      <c r="A238" s="4"/>
      <c r="B238" s="4"/>
      <c r="C238" s="13"/>
      <c r="D238" s="5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7"/>
      <c r="AA238" s="4"/>
    </row>
    <row r="239" spans="1:27" ht="44.25" customHeight="1">
      <c r="A239" s="4" t="s">
        <v>78</v>
      </c>
      <c r="B239" s="4">
        <f>B240+B241+B242</f>
        <v>0</v>
      </c>
      <c r="C239" s="13"/>
      <c r="D239" s="5"/>
      <c r="E239" s="4">
        <f t="shared" ref="E239:Y239" si="64">E240+E241+E242</f>
        <v>0</v>
      </c>
      <c r="F239" s="4">
        <f t="shared" si="64"/>
        <v>0</v>
      </c>
      <c r="G239" s="4">
        <f t="shared" si="64"/>
        <v>0</v>
      </c>
      <c r="H239" s="4">
        <f t="shared" si="64"/>
        <v>0</v>
      </c>
      <c r="I239" s="4">
        <f t="shared" si="64"/>
        <v>0</v>
      </c>
      <c r="J239" s="4">
        <f t="shared" si="64"/>
        <v>0</v>
      </c>
      <c r="K239" s="4">
        <f t="shared" si="64"/>
        <v>0</v>
      </c>
      <c r="L239" s="4">
        <f t="shared" si="64"/>
        <v>0</v>
      </c>
      <c r="M239" s="4">
        <f t="shared" si="64"/>
        <v>0</v>
      </c>
      <c r="N239" s="4">
        <f t="shared" si="64"/>
        <v>0</v>
      </c>
      <c r="O239" s="4">
        <f t="shared" si="64"/>
        <v>0</v>
      </c>
      <c r="P239" s="4">
        <f t="shared" si="64"/>
        <v>0</v>
      </c>
      <c r="Q239" s="4">
        <f t="shared" si="64"/>
        <v>0</v>
      </c>
      <c r="R239" s="4">
        <f t="shared" si="64"/>
        <v>0</v>
      </c>
      <c r="S239" s="4">
        <f t="shared" si="64"/>
        <v>0</v>
      </c>
      <c r="T239" s="4">
        <f t="shared" si="64"/>
        <v>0</v>
      </c>
      <c r="U239" s="4">
        <f t="shared" si="64"/>
        <v>0</v>
      </c>
      <c r="V239" s="4">
        <f t="shared" si="64"/>
        <v>0</v>
      </c>
      <c r="W239" s="4">
        <f t="shared" si="64"/>
        <v>0</v>
      </c>
      <c r="X239" s="4">
        <f t="shared" si="64"/>
        <v>0</v>
      </c>
      <c r="Y239" s="4">
        <f t="shared" si="64"/>
        <v>0</v>
      </c>
      <c r="Z239" s="7"/>
      <c r="AA239" s="4">
        <f>AA240+AA241+AA242</f>
        <v>0</v>
      </c>
    </row>
    <row r="240" spans="1:27" ht="13.5" customHeight="1">
      <c r="A240" s="4"/>
      <c r="B240" s="4"/>
      <c r="C240" s="13"/>
      <c r="D240" s="5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7"/>
      <c r="AA240" s="4"/>
    </row>
    <row r="241" spans="1:27" ht="13.5" customHeight="1">
      <c r="A241" s="4"/>
      <c r="B241" s="4"/>
      <c r="C241" s="13"/>
      <c r="D241" s="5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7"/>
      <c r="AA241" s="4"/>
    </row>
    <row r="242" spans="1:27" ht="12.75" customHeight="1">
      <c r="A242" s="4"/>
      <c r="B242" s="4"/>
      <c r="C242" s="13"/>
      <c r="D242" s="5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7"/>
      <c r="AA242" s="4"/>
    </row>
    <row r="243" spans="1:27" ht="15" customHeight="1">
      <c r="A243" s="4" t="s">
        <v>79</v>
      </c>
      <c r="B243" s="4">
        <f>B244+B245+B246</f>
        <v>0</v>
      </c>
      <c r="C243" s="13"/>
      <c r="D243" s="5"/>
      <c r="E243" s="4">
        <f t="shared" ref="E243:Y243" si="65">E244+E245+E246</f>
        <v>0</v>
      </c>
      <c r="F243" s="4">
        <f t="shared" si="65"/>
        <v>0</v>
      </c>
      <c r="G243" s="4">
        <f t="shared" si="65"/>
        <v>0</v>
      </c>
      <c r="H243" s="4">
        <f t="shared" si="65"/>
        <v>0</v>
      </c>
      <c r="I243" s="4">
        <f t="shared" si="65"/>
        <v>0</v>
      </c>
      <c r="J243" s="4">
        <f t="shared" si="65"/>
        <v>0</v>
      </c>
      <c r="K243" s="4">
        <f t="shared" si="65"/>
        <v>0</v>
      </c>
      <c r="L243" s="4">
        <f t="shared" si="65"/>
        <v>0</v>
      </c>
      <c r="M243" s="4">
        <f t="shared" si="65"/>
        <v>0</v>
      </c>
      <c r="N243" s="4">
        <f t="shared" si="65"/>
        <v>0</v>
      </c>
      <c r="O243" s="4">
        <f t="shared" si="65"/>
        <v>0</v>
      </c>
      <c r="P243" s="4">
        <f t="shared" si="65"/>
        <v>0</v>
      </c>
      <c r="Q243" s="4">
        <f t="shared" si="65"/>
        <v>0</v>
      </c>
      <c r="R243" s="4">
        <f t="shared" si="65"/>
        <v>0</v>
      </c>
      <c r="S243" s="4">
        <f t="shared" si="65"/>
        <v>0</v>
      </c>
      <c r="T243" s="4">
        <f t="shared" si="65"/>
        <v>0</v>
      </c>
      <c r="U243" s="4">
        <f t="shared" si="65"/>
        <v>0</v>
      </c>
      <c r="V243" s="4">
        <f t="shared" si="65"/>
        <v>0</v>
      </c>
      <c r="W243" s="4">
        <f t="shared" si="65"/>
        <v>0</v>
      </c>
      <c r="X243" s="4">
        <f t="shared" si="65"/>
        <v>0</v>
      </c>
      <c r="Y243" s="4">
        <f t="shared" si="65"/>
        <v>0</v>
      </c>
      <c r="Z243" s="7"/>
      <c r="AA243" s="4">
        <f>AA244+AA245+AA246</f>
        <v>0</v>
      </c>
    </row>
    <row r="244" spans="1:27" ht="15" customHeight="1">
      <c r="A244" s="4"/>
      <c r="B244" s="4"/>
      <c r="C244" s="13"/>
      <c r="D244" s="5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7"/>
      <c r="AA244" s="4"/>
    </row>
    <row r="245" spans="1:27" ht="15" customHeight="1">
      <c r="A245" s="4"/>
      <c r="B245" s="4"/>
      <c r="C245" s="13"/>
      <c r="D245" s="5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7"/>
      <c r="AA245" s="4"/>
    </row>
    <row r="246" spans="1:27" ht="15" customHeight="1">
      <c r="A246" s="4"/>
      <c r="B246" s="4"/>
      <c r="C246" s="13"/>
      <c r="D246" s="5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7"/>
      <c r="AA246" s="4"/>
    </row>
    <row r="247" spans="1:27" ht="30" customHeight="1">
      <c r="A247" s="4" t="s">
        <v>80</v>
      </c>
      <c r="B247" s="4">
        <f>B248+B252+B256</f>
        <v>0</v>
      </c>
      <c r="C247" s="13"/>
      <c r="D247" s="5"/>
      <c r="E247" s="4">
        <f t="shared" ref="E247:Y247" si="66">E248+E252+E256</f>
        <v>0</v>
      </c>
      <c r="F247" s="4">
        <f t="shared" si="66"/>
        <v>0</v>
      </c>
      <c r="G247" s="4">
        <f t="shared" si="66"/>
        <v>0</v>
      </c>
      <c r="H247" s="4">
        <f t="shared" si="66"/>
        <v>0</v>
      </c>
      <c r="I247" s="4">
        <f t="shared" si="66"/>
        <v>0</v>
      </c>
      <c r="J247" s="4">
        <f t="shared" si="66"/>
        <v>0</v>
      </c>
      <c r="K247" s="4">
        <f t="shared" si="66"/>
        <v>0</v>
      </c>
      <c r="L247" s="4">
        <f t="shared" si="66"/>
        <v>0</v>
      </c>
      <c r="M247" s="4">
        <f t="shared" si="66"/>
        <v>0</v>
      </c>
      <c r="N247" s="4">
        <f t="shared" si="66"/>
        <v>0</v>
      </c>
      <c r="O247" s="4">
        <f t="shared" si="66"/>
        <v>0</v>
      </c>
      <c r="P247" s="4">
        <f t="shared" si="66"/>
        <v>0</v>
      </c>
      <c r="Q247" s="4">
        <f t="shared" si="66"/>
        <v>0</v>
      </c>
      <c r="R247" s="4">
        <f t="shared" si="66"/>
        <v>0</v>
      </c>
      <c r="S247" s="4">
        <f t="shared" si="66"/>
        <v>0</v>
      </c>
      <c r="T247" s="4">
        <f t="shared" si="66"/>
        <v>0</v>
      </c>
      <c r="U247" s="4">
        <f t="shared" si="66"/>
        <v>0</v>
      </c>
      <c r="V247" s="4">
        <f t="shared" si="66"/>
        <v>0</v>
      </c>
      <c r="W247" s="4">
        <f t="shared" si="66"/>
        <v>0</v>
      </c>
      <c r="X247" s="4">
        <f t="shared" si="66"/>
        <v>0</v>
      </c>
      <c r="Y247" s="4">
        <f t="shared" si="66"/>
        <v>0</v>
      </c>
      <c r="Z247" s="7"/>
      <c r="AA247" s="4">
        <f>AA248+AA252+AA256</f>
        <v>0</v>
      </c>
    </row>
    <row r="248" spans="1:27" ht="30" customHeight="1">
      <c r="A248" s="4" t="s">
        <v>81</v>
      </c>
      <c r="B248" s="4">
        <f>B249+B250+B251</f>
        <v>0</v>
      </c>
      <c r="C248" s="13"/>
      <c r="D248" s="5"/>
      <c r="E248" s="4">
        <f t="shared" ref="E248:Y248" si="67">E249+E250+E251</f>
        <v>0</v>
      </c>
      <c r="F248" s="4">
        <f t="shared" si="67"/>
        <v>0</v>
      </c>
      <c r="G248" s="4">
        <f t="shared" si="67"/>
        <v>0</v>
      </c>
      <c r="H248" s="4">
        <f t="shared" si="67"/>
        <v>0</v>
      </c>
      <c r="I248" s="4">
        <f t="shared" si="67"/>
        <v>0</v>
      </c>
      <c r="J248" s="4">
        <f t="shared" si="67"/>
        <v>0</v>
      </c>
      <c r="K248" s="4">
        <f t="shared" si="67"/>
        <v>0</v>
      </c>
      <c r="L248" s="4">
        <f t="shared" si="67"/>
        <v>0</v>
      </c>
      <c r="M248" s="4">
        <f t="shared" si="67"/>
        <v>0</v>
      </c>
      <c r="N248" s="4">
        <f t="shared" si="67"/>
        <v>0</v>
      </c>
      <c r="O248" s="4">
        <f t="shared" si="67"/>
        <v>0</v>
      </c>
      <c r="P248" s="4">
        <f t="shared" si="67"/>
        <v>0</v>
      </c>
      <c r="Q248" s="4">
        <f t="shared" si="67"/>
        <v>0</v>
      </c>
      <c r="R248" s="4">
        <f t="shared" si="67"/>
        <v>0</v>
      </c>
      <c r="S248" s="4">
        <f t="shared" si="67"/>
        <v>0</v>
      </c>
      <c r="T248" s="4">
        <f t="shared" si="67"/>
        <v>0</v>
      </c>
      <c r="U248" s="4">
        <f t="shared" si="67"/>
        <v>0</v>
      </c>
      <c r="V248" s="4">
        <f t="shared" si="67"/>
        <v>0</v>
      </c>
      <c r="W248" s="4">
        <f t="shared" si="67"/>
        <v>0</v>
      </c>
      <c r="X248" s="4">
        <f t="shared" si="67"/>
        <v>0</v>
      </c>
      <c r="Y248" s="4">
        <f t="shared" si="67"/>
        <v>0</v>
      </c>
      <c r="Z248" s="7"/>
      <c r="AA248" s="4">
        <f>AA249+AA250+AA251</f>
        <v>0</v>
      </c>
    </row>
    <row r="249" spans="1:27" ht="12.75" customHeight="1">
      <c r="A249" s="4"/>
      <c r="B249" s="4"/>
      <c r="C249" s="13"/>
      <c r="D249" s="5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7"/>
      <c r="AA249" s="4"/>
    </row>
    <row r="250" spans="1:27" ht="14.25" customHeight="1">
      <c r="A250" s="4"/>
      <c r="B250" s="4"/>
      <c r="C250" s="13"/>
      <c r="D250" s="5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7"/>
      <c r="AA250" s="4"/>
    </row>
    <row r="251" spans="1:27" ht="13.5" customHeight="1">
      <c r="A251" s="4"/>
      <c r="B251" s="4"/>
      <c r="C251" s="13"/>
      <c r="D251" s="5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7"/>
      <c r="AA251" s="4"/>
    </row>
    <row r="252" spans="1:27" ht="15" customHeight="1">
      <c r="A252" s="4" t="s">
        <v>82</v>
      </c>
      <c r="B252" s="4">
        <f>B253+B254+B255</f>
        <v>0</v>
      </c>
      <c r="C252" s="13"/>
      <c r="D252" s="5"/>
      <c r="E252" s="4">
        <f t="shared" ref="E252:Y252" si="68">E253+E254+E255</f>
        <v>0</v>
      </c>
      <c r="F252" s="4">
        <f t="shared" si="68"/>
        <v>0</v>
      </c>
      <c r="G252" s="4">
        <f t="shared" si="68"/>
        <v>0</v>
      </c>
      <c r="H252" s="4">
        <f t="shared" si="68"/>
        <v>0</v>
      </c>
      <c r="I252" s="4">
        <f t="shared" si="68"/>
        <v>0</v>
      </c>
      <c r="J252" s="4">
        <f t="shared" si="68"/>
        <v>0</v>
      </c>
      <c r="K252" s="4">
        <f t="shared" si="68"/>
        <v>0</v>
      </c>
      <c r="L252" s="4">
        <f t="shared" si="68"/>
        <v>0</v>
      </c>
      <c r="M252" s="4">
        <f t="shared" si="68"/>
        <v>0</v>
      </c>
      <c r="N252" s="4">
        <f t="shared" si="68"/>
        <v>0</v>
      </c>
      <c r="O252" s="4">
        <f t="shared" si="68"/>
        <v>0</v>
      </c>
      <c r="P252" s="4">
        <f t="shared" si="68"/>
        <v>0</v>
      </c>
      <c r="Q252" s="4">
        <f t="shared" si="68"/>
        <v>0</v>
      </c>
      <c r="R252" s="4">
        <f t="shared" si="68"/>
        <v>0</v>
      </c>
      <c r="S252" s="4">
        <f t="shared" si="68"/>
        <v>0</v>
      </c>
      <c r="T252" s="4">
        <f t="shared" si="68"/>
        <v>0</v>
      </c>
      <c r="U252" s="4">
        <f t="shared" si="68"/>
        <v>0</v>
      </c>
      <c r="V252" s="4">
        <f t="shared" si="68"/>
        <v>0</v>
      </c>
      <c r="W252" s="4">
        <f t="shared" si="68"/>
        <v>0</v>
      </c>
      <c r="X252" s="4">
        <f t="shared" si="68"/>
        <v>0</v>
      </c>
      <c r="Y252" s="4">
        <f t="shared" si="68"/>
        <v>0</v>
      </c>
      <c r="Z252" s="7"/>
      <c r="AA252" s="4">
        <f>AA253+AA254+AA255</f>
        <v>0</v>
      </c>
    </row>
    <row r="253" spans="1:27" ht="15" customHeight="1">
      <c r="A253" s="4"/>
      <c r="B253" s="4"/>
      <c r="C253" s="13"/>
      <c r="D253" s="5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7"/>
      <c r="AA253" s="4"/>
    </row>
    <row r="254" spans="1:27" ht="15" customHeight="1">
      <c r="A254" s="4"/>
      <c r="B254" s="4"/>
      <c r="C254" s="13"/>
      <c r="D254" s="5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7"/>
      <c r="AA254" s="4"/>
    </row>
    <row r="255" spans="1:27" ht="15" customHeight="1">
      <c r="A255" s="4"/>
      <c r="B255" s="4"/>
      <c r="C255" s="13"/>
      <c r="D255" s="5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7"/>
      <c r="AA255" s="4"/>
    </row>
    <row r="256" spans="1:27" ht="30" customHeight="1">
      <c r="A256" s="4" t="s">
        <v>83</v>
      </c>
      <c r="B256" s="4">
        <f>B257+B258+B259</f>
        <v>0</v>
      </c>
      <c r="C256" s="13"/>
      <c r="D256" s="5"/>
      <c r="E256" s="4">
        <f t="shared" ref="E256:Y256" si="69">E257+E258+E259</f>
        <v>0</v>
      </c>
      <c r="F256" s="4">
        <f t="shared" si="69"/>
        <v>0</v>
      </c>
      <c r="G256" s="4">
        <f t="shared" si="69"/>
        <v>0</v>
      </c>
      <c r="H256" s="4">
        <f t="shared" si="69"/>
        <v>0</v>
      </c>
      <c r="I256" s="4">
        <f t="shared" si="69"/>
        <v>0</v>
      </c>
      <c r="J256" s="4">
        <f t="shared" si="69"/>
        <v>0</v>
      </c>
      <c r="K256" s="4">
        <f t="shared" si="69"/>
        <v>0</v>
      </c>
      <c r="L256" s="4">
        <f t="shared" si="69"/>
        <v>0</v>
      </c>
      <c r="M256" s="4">
        <f t="shared" si="69"/>
        <v>0</v>
      </c>
      <c r="N256" s="4">
        <f t="shared" si="69"/>
        <v>0</v>
      </c>
      <c r="O256" s="4">
        <f t="shared" si="69"/>
        <v>0</v>
      </c>
      <c r="P256" s="4">
        <f t="shared" si="69"/>
        <v>0</v>
      </c>
      <c r="Q256" s="4">
        <f t="shared" si="69"/>
        <v>0</v>
      </c>
      <c r="R256" s="4">
        <f t="shared" si="69"/>
        <v>0</v>
      </c>
      <c r="S256" s="4">
        <f t="shared" si="69"/>
        <v>0</v>
      </c>
      <c r="T256" s="4">
        <f t="shared" si="69"/>
        <v>0</v>
      </c>
      <c r="U256" s="4">
        <f t="shared" si="69"/>
        <v>0</v>
      </c>
      <c r="V256" s="4">
        <f t="shared" si="69"/>
        <v>0</v>
      </c>
      <c r="W256" s="4">
        <f t="shared" si="69"/>
        <v>0</v>
      </c>
      <c r="X256" s="4">
        <f t="shared" si="69"/>
        <v>0</v>
      </c>
      <c r="Y256" s="4">
        <f t="shared" si="69"/>
        <v>0</v>
      </c>
      <c r="Z256" s="7"/>
      <c r="AA256" s="4">
        <f>AA257+AA258+AA259</f>
        <v>0</v>
      </c>
    </row>
    <row r="257" spans="1:27" ht="13.5" customHeight="1">
      <c r="A257" s="4"/>
      <c r="B257" s="4"/>
      <c r="C257" s="13"/>
      <c r="D257" s="5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7"/>
      <c r="AA257" s="4"/>
    </row>
    <row r="258" spans="1:27" ht="12.75" customHeight="1">
      <c r="A258" s="4"/>
      <c r="B258" s="4"/>
      <c r="C258" s="13"/>
      <c r="D258" s="5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7"/>
      <c r="AA258" s="4"/>
    </row>
    <row r="259" spans="1:27" ht="12.75" customHeight="1">
      <c r="A259" s="4"/>
      <c r="B259" s="4"/>
      <c r="C259" s="13"/>
      <c r="D259" s="5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7"/>
      <c r="AA259" s="4"/>
    </row>
    <row r="260" spans="1:27" ht="30" customHeight="1">
      <c r="A260" s="4" t="s">
        <v>84</v>
      </c>
      <c r="B260" s="4">
        <f>B261</f>
        <v>0</v>
      </c>
      <c r="C260" s="13"/>
      <c r="D260" s="5"/>
      <c r="E260" s="4">
        <f t="shared" ref="E260:Y260" si="70">E261</f>
        <v>0</v>
      </c>
      <c r="F260" s="4">
        <f t="shared" si="70"/>
        <v>0</v>
      </c>
      <c r="G260" s="4">
        <f t="shared" si="70"/>
        <v>0</v>
      </c>
      <c r="H260" s="4">
        <f t="shared" si="70"/>
        <v>0</v>
      </c>
      <c r="I260" s="4">
        <f t="shared" si="70"/>
        <v>0</v>
      </c>
      <c r="J260" s="4">
        <f t="shared" si="70"/>
        <v>0</v>
      </c>
      <c r="K260" s="4">
        <f t="shared" si="70"/>
        <v>0</v>
      </c>
      <c r="L260" s="4">
        <f t="shared" si="70"/>
        <v>0</v>
      </c>
      <c r="M260" s="4">
        <f t="shared" si="70"/>
        <v>0</v>
      </c>
      <c r="N260" s="4">
        <f t="shared" si="70"/>
        <v>0</v>
      </c>
      <c r="O260" s="4">
        <f t="shared" si="70"/>
        <v>0</v>
      </c>
      <c r="P260" s="4">
        <f t="shared" si="70"/>
        <v>0</v>
      </c>
      <c r="Q260" s="4">
        <f t="shared" si="70"/>
        <v>0</v>
      </c>
      <c r="R260" s="4">
        <f t="shared" si="70"/>
        <v>0</v>
      </c>
      <c r="S260" s="4">
        <f t="shared" si="70"/>
        <v>0</v>
      </c>
      <c r="T260" s="4">
        <f t="shared" si="70"/>
        <v>0</v>
      </c>
      <c r="U260" s="4">
        <f t="shared" si="70"/>
        <v>0</v>
      </c>
      <c r="V260" s="4">
        <f t="shared" si="70"/>
        <v>0</v>
      </c>
      <c r="W260" s="4">
        <f t="shared" si="70"/>
        <v>0</v>
      </c>
      <c r="X260" s="4">
        <f t="shared" si="70"/>
        <v>0</v>
      </c>
      <c r="Y260" s="4">
        <f t="shared" si="70"/>
        <v>0</v>
      </c>
      <c r="Z260" s="7"/>
      <c r="AA260" s="4">
        <f>AA261</f>
        <v>0</v>
      </c>
    </row>
    <row r="261" spans="1:27" ht="15" customHeight="1">
      <c r="A261" s="4" t="s">
        <v>85</v>
      </c>
      <c r="B261" s="4">
        <f>B262+B263+B264</f>
        <v>0</v>
      </c>
      <c r="C261" s="13"/>
      <c r="D261" s="5"/>
      <c r="E261" s="4">
        <f t="shared" ref="E261:Y261" si="71">E262+E263+E264</f>
        <v>0</v>
      </c>
      <c r="F261" s="4">
        <f t="shared" si="71"/>
        <v>0</v>
      </c>
      <c r="G261" s="4">
        <f t="shared" si="71"/>
        <v>0</v>
      </c>
      <c r="H261" s="4">
        <f t="shared" si="71"/>
        <v>0</v>
      </c>
      <c r="I261" s="4">
        <f t="shared" si="71"/>
        <v>0</v>
      </c>
      <c r="J261" s="4">
        <f t="shared" si="71"/>
        <v>0</v>
      </c>
      <c r="K261" s="4">
        <f t="shared" si="71"/>
        <v>0</v>
      </c>
      <c r="L261" s="4">
        <f t="shared" si="71"/>
        <v>0</v>
      </c>
      <c r="M261" s="4">
        <f t="shared" si="71"/>
        <v>0</v>
      </c>
      <c r="N261" s="4">
        <f t="shared" si="71"/>
        <v>0</v>
      </c>
      <c r="O261" s="4">
        <f t="shared" si="71"/>
        <v>0</v>
      </c>
      <c r="P261" s="4">
        <f t="shared" si="71"/>
        <v>0</v>
      </c>
      <c r="Q261" s="4">
        <f t="shared" si="71"/>
        <v>0</v>
      </c>
      <c r="R261" s="4">
        <f t="shared" si="71"/>
        <v>0</v>
      </c>
      <c r="S261" s="4">
        <f t="shared" si="71"/>
        <v>0</v>
      </c>
      <c r="T261" s="4">
        <f t="shared" si="71"/>
        <v>0</v>
      </c>
      <c r="U261" s="4">
        <f t="shared" si="71"/>
        <v>0</v>
      </c>
      <c r="V261" s="4">
        <f t="shared" si="71"/>
        <v>0</v>
      </c>
      <c r="W261" s="4">
        <f t="shared" si="71"/>
        <v>0</v>
      </c>
      <c r="X261" s="4">
        <f t="shared" si="71"/>
        <v>0</v>
      </c>
      <c r="Y261" s="4">
        <f t="shared" si="71"/>
        <v>0</v>
      </c>
      <c r="Z261" s="7"/>
      <c r="AA261" s="4">
        <f>AA262+AA263+AA264</f>
        <v>0</v>
      </c>
    </row>
    <row r="262" spans="1:27" ht="15" customHeight="1">
      <c r="A262" s="4"/>
      <c r="B262" s="4"/>
      <c r="C262" s="13"/>
      <c r="D262" s="5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7"/>
      <c r="AA262" s="4"/>
    </row>
    <row r="263" spans="1:27" ht="15" customHeight="1">
      <c r="A263" s="4"/>
      <c r="B263" s="4"/>
      <c r="C263" s="13"/>
      <c r="D263" s="5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7"/>
      <c r="AA263" s="4"/>
    </row>
    <row r="264" spans="1:27" ht="15" customHeight="1">
      <c r="A264" s="4"/>
      <c r="B264" s="4"/>
      <c r="C264" s="13"/>
      <c r="D264" s="5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7"/>
      <c r="AA264" s="4"/>
    </row>
    <row r="265" spans="1:27" ht="45" customHeight="1">
      <c r="A265" s="4" t="s">
        <v>86</v>
      </c>
      <c r="B265" s="4">
        <f>B266+B270+B274+B278+B282+B286+B290</f>
        <v>0</v>
      </c>
      <c r="C265" s="13"/>
      <c r="D265" s="5"/>
      <c r="E265" s="4">
        <f t="shared" ref="E265:Y265" si="72">E266+E270+E274+E278+E282+E286+E290</f>
        <v>0</v>
      </c>
      <c r="F265" s="4">
        <f t="shared" si="72"/>
        <v>0</v>
      </c>
      <c r="G265" s="4">
        <f t="shared" si="72"/>
        <v>0</v>
      </c>
      <c r="H265" s="4">
        <f t="shared" si="72"/>
        <v>0</v>
      </c>
      <c r="I265" s="4">
        <f t="shared" si="72"/>
        <v>0</v>
      </c>
      <c r="J265" s="4">
        <f t="shared" si="72"/>
        <v>0</v>
      </c>
      <c r="K265" s="4">
        <f t="shared" si="72"/>
        <v>0</v>
      </c>
      <c r="L265" s="4">
        <f t="shared" si="72"/>
        <v>0</v>
      </c>
      <c r="M265" s="4">
        <f t="shared" si="72"/>
        <v>0</v>
      </c>
      <c r="N265" s="4">
        <f t="shared" si="72"/>
        <v>0</v>
      </c>
      <c r="O265" s="4">
        <f t="shared" si="72"/>
        <v>0</v>
      </c>
      <c r="P265" s="4">
        <f t="shared" si="72"/>
        <v>0</v>
      </c>
      <c r="Q265" s="4">
        <f t="shared" si="72"/>
        <v>0</v>
      </c>
      <c r="R265" s="4">
        <f t="shared" si="72"/>
        <v>0</v>
      </c>
      <c r="S265" s="4">
        <f t="shared" si="72"/>
        <v>0</v>
      </c>
      <c r="T265" s="4">
        <f t="shared" si="72"/>
        <v>0</v>
      </c>
      <c r="U265" s="4">
        <f t="shared" si="72"/>
        <v>0</v>
      </c>
      <c r="V265" s="4">
        <f t="shared" si="72"/>
        <v>0</v>
      </c>
      <c r="W265" s="4">
        <f t="shared" si="72"/>
        <v>0</v>
      </c>
      <c r="X265" s="4">
        <f t="shared" si="72"/>
        <v>0</v>
      </c>
      <c r="Y265" s="4">
        <f t="shared" si="72"/>
        <v>0</v>
      </c>
      <c r="Z265" s="7"/>
      <c r="AA265" s="4">
        <f>AA266+AA270+AA274+AA278+AA282+AA286+AA290</f>
        <v>0</v>
      </c>
    </row>
    <row r="266" spans="1:27" ht="15" customHeight="1">
      <c r="A266" s="4" t="s">
        <v>87</v>
      </c>
      <c r="B266" s="4">
        <f>B267+B268+B269</f>
        <v>0</v>
      </c>
      <c r="C266" s="13"/>
      <c r="D266" s="5"/>
      <c r="E266" s="4">
        <f t="shared" ref="E266:Y266" si="73">E267+E268+E269</f>
        <v>0</v>
      </c>
      <c r="F266" s="4">
        <f t="shared" si="73"/>
        <v>0</v>
      </c>
      <c r="G266" s="4">
        <f t="shared" si="73"/>
        <v>0</v>
      </c>
      <c r="H266" s="4">
        <f t="shared" si="73"/>
        <v>0</v>
      </c>
      <c r="I266" s="4">
        <f t="shared" si="73"/>
        <v>0</v>
      </c>
      <c r="J266" s="4">
        <f t="shared" si="73"/>
        <v>0</v>
      </c>
      <c r="K266" s="4">
        <f t="shared" si="73"/>
        <v>0</v>
      </c>
      <c r="L266" s="4">
        <f t="shared" si="73"/>
        <v>0</v>
      </c>
      <c r="M266" s="4">
        <f t="shared" si="73"/>
        <v>0</v>
      </c>
      <c r="N266" s="4">
        <f t="shared" si="73"/>
        <v>0</v>
      </c>
      <c r="O266" s="4">
        <f t="shared" si="73"/>
        <v>0</v>
      </c>
      <c r="P266" s="4">
        <f t="shared" si="73"/>
        <v>0</v>
      </c>
      <c r="Q266" s="4">
        <f t="shared" si="73"/>
        <v>0</v>
      </c>
      <c r="R266" s="4">
        <f t="shared" si="73"/>
        <v>0</v>
      </c>
      <c r="S266" s="4">
        <f t="shared" si="73"/>
        <v>0</v>
      </c>
      <c r="T266" s="4">
        <f t="shared" si="73"/>
        <v>0</v>
      </c>
      <c r="U266" s="4">
        <f t="shared" si="73"/>
        <v>0</v>
      </c>
      <c r="V266" s="4">
        <f t="shared" si="73"/>
        <v>0</v>
      </c>
      <c r="W266" s="4">
        <f t="shared" si="73"/>
        <v>0</v>
      </c>
      <c r="X266" s="4">
        <f t="shared" si="73"/>
        <v>0</v>
      </c>
      <c r="Y266" s="4">
        <f t="shared" si="73"/>
        <v>0</v>
      </c>
      <c r="Z266" s="7"/>
      <c r="AA266" s="4">
        <f>AA267+AA268+AA269</f>
        <v>0</v>
      </c>
    </row>
    <row r="267" spans="1:27" ht="15" customHeight="1">
      <c r="A267" s="4"/>
      <c r="B267" s="4"/>
      <c r="C267" s="13"/>
      <c r="D267" s="5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7"/>
      <c r="AA267" s="4"/>
    </row>
    <row r="268" spans="1:27" ht="15" customHeight="1">
      <c r="A268" s="4"/>
      <c r="B268" s="4"/>
      <c r="C268" s="13"/>
      <c r="D268" s="5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7"/>
      <c r="AA268" s="4"/>
    </row>
    <row r="269" spans="1:27" ht="15" customHeight="1">
      <c r="A269" s="4"/>
      <c r="B269" s="4"/>
      <c r="C269" s="13"/>
      <c r="D269" s="5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7"/>
      <c r="AA269" s="4"/>
    </row>
    <row r="270" spans="1:27" ht="15" customHeight="1">
      <c r="A270" s="4" t="s">
        <v>88</v>
      </c>
      <c r="B270" s="4">
        <f>B271+B272+B273</f>
        <v>0</v>
      </c>
      <c r="C270" s="13"/>
      <c r="D270" s="5"/>
      <c r="E270" s="4">
        <f t="shared" ref="E270:Y270" si="74">E271+E272+E273</f>
        <v>0</v>
      </c>
      <c r="F270" s="4">
        <f t="shared" si="74"/>
        <v>0</v>
      </c>
      <c r="G270" s="4">
        <f t="shared" si="74"/>
        <v>0</v>
      </c>
      <c r="H270" s="4">
        <f t="shared" si="74"/>
        <v>0</v>
      </c>
      <c r="I270" s="4">
        <f t="shared" si="74"/>
        <v>0</v>
      </c>
      <c r="J270" s="4">
        <f t="shared" si="74"/>
        <v>0</v>
      </c>
      <c r="K270" s="4">
        <f t="shared" si="74"/>
        <v>0</v>
      </c>
      <c r="L270" s="4">
        <f t="shared" si="74"/>
        <v>0</v>
      </c>
      <c r="M270" s="4">
        <f t="shared" si="74"/>
        <v>0</v>
      </c>
      <c r="N270" s="4">
        <f t="shared" si="74"/>
        <v>0</v>
      </c>
      <c r="O270" s="4">
        <f t="shared" si="74"/>
        <v>0</v>
      </c>
      <c r="P270" s="4">
        <f t="shared" si="74"/>
        <v>0</v>
      </c>
      <c r="Q270" s="4">
        <f t="shared" si="74"/>
        <v>0</v>
      </c>
      <c r="R270" s="4">
        <f t="shared" si="74"/>
        <v>0</v>
      </c>
      <c r="S270" s="4">
        <f t="shared" si="74"/>
        <v>0</v>
      </c>
      <c r="T270" s="4">
        <f t="shared" si="74"/>
        <v>0</v>
      </c>
      <c r="U270" s="4">
        <f t="shared" si="74"/>
        <v>0</v>
      </c>
      <c r="V270" s="4">
        <f t="shared" si="74"/>
        <v>0</v>
      </c>
      <c r="W270" s="4">
        <f t="shared" si="74"/>
        <v>0</v>
      </c>
      <c r="X270" s="4">
        <f t="shared" si="74"/>
        <v>0</v>
      </c>
      <c r="Y270" s="4">
        <f t="shared" si="74"/>
        <v>0</v>
      </c>
      <c r="Z270" s="7"/>
      <c r="AA270" s="4">
        <f>AA271+AA272+AA273</f>
        <v>0</v>
      </c>
    </row>
    <row r="271" spans="1:27" ht="15" customHeight="1">
      <c r="A271" s="4"/>
      <c r="B271" s="4"/>
      <c r="C271" s="13"/>
      <c r="D271" s="5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7"/>
      <c r="AA271" s="4"/>
    </row>
    <row r="272" spans="1:27" ht="15" customHeight="1">
      <c r="A272" s="4"/>
      <c r="B272" s="4"/>
      <c r="C272" s="13"/>
      <c r="D272" s="5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7"/>
      <c r="AA272" s="4"/>
    </row>
    <row r="273" spans="1:27" ht="15" customHeight="1">
      <c r="A273" s="4"/>
      <c r="B273" s="4"/>
      <c r="C273" s="13"/>
      <c r="D273" s="5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7"/>
      <c r="AA273" s="4"/>
    </row>
    <row r="274" spans="1:27" ht="45" customHeight="1">
      <c r="A274" s="4" t="s">
        <v>89</v>
      </c>
      <c r="B274" s="4">
        <f>B275+B276+B277</f>
        <v>0</v>
      </c>
      <c r="C274" s="13"/>
      <c r="D274" s="5"/>
      <c r="E274" s="4">
        <f t="shared" ref="E274:Y274" si="75">E275+E276+E277</f>
        <v>0</v>
      </c>
      <c r="F274" s="4">
        <f t="shared" si="75"/>
        <v>0</v>
      </c>
      <c r="G274" s="4">
        <f t="shared" si="75"/>
        <v>0</v>
      </c>
      <c r="H274" s="4">
        <f t="shared" si="75"/>
        <v>0</v>
      </c>
      <c r="I274" s="4">
        <f t="shared" si="75"/>
        <v>0</v>
      </c>
      <c r="J274" s="4">
        <f t="shared" si="75"/>
        <v>0</v>
      </c>
      <c r="K274" s="4">
        <f t="shared" si="75"/>
        <v>0</v>
      </c>
      <c r="L274" s="4">
        <f t="shared" si="75"/>
        <v>0</v>
      </c>
      <c r="M274" s="4">
        <f t="shared" si="75"/>
        <v>0</v>
      </c>
      <c r="N274" s="4">
        <f t="shared" si="75"/>
        <v>0</v>
      </c>
      <c r="O274" s="4">
        <f t="shared" si="75"/>
        <v>0</v>
      </c>
      <c r="P274" s="4">
        <f t="shared" si="75"/>
        <v>0</v>
      </c>
      <c r="Q274" s="4">
        <f t="shared" si="75"/>
        <v>0</v>
      </c>
      <c r="R274" s="4">
        <f t="shared" si="75"/>
        <v>0</v>
      </c>
      <c r="S274" s="4">
        <f t="shared" si="75"/>
        <v>0</v>
      </c>
      <c r="T274" s="4">
        <f t="shared" si="75"/>
        <v>0</v>
      </c>
      <c r="U274" s="4">
        <f t="shared" si="75"/>
        <v>0</v>
      </c>
      <c r="V274" s="4">
        <f t="shared" si="75"/>
        <v>0</v>
      </c>
      <c r="W274" s="4">
        <f t="shared" si="75"/>
        <v>0</v>
      </c>
      <c r="X274" s="4">
        <f t="shared" si="75"/>
        <v>0</v>
      </c>
      <c r="Y274" s="4">
        <f t="shared" si="75"/>
        <v>0</v>
      </c>
      <c r="Z274" s="7"/>
      <c r="AA274" s="4">
        <f>AA275+AA276+AA277</f>
        <v>0</v>
      </c>
    </row>
    <row r="275" spans="1:27" ht="14.25" customHeight="1">
      <c r="A275" s="4"/>
      <c r="B275" s="4"/>
      <c r="C275" s="13"/>
      <c r="D275" s="5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7"/>
      <c r="AA275" s="4"/>
    </row>
    <row r="276" spans="1:27" ht="12.75" customHeight="1">
      <c r="A276" s="4"/>
      <c r="B276" s="4"/>
      <c r="C276" s="13"/>
      <c r="D276" s="5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7"/>
      <c r="AA276" s="4"/>
    </row>
    <row r="277" spans="1:27" ht="13.5" customHeight="1">
      <c r="A277" s="4"/>
      <c r="B277" s="4"/>
      <c r="C277" s="13"/>
      <c r="D277" s="5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7"/>
      <c r="AA277" s="4"/>
    </row>
    <row r="278" spans="1:27" ht="15" customHeight="1">
      <c r="A278" s="4" t="s">
        <v>90</v>
      </c>
      <c r="B278" s="4">
        <f>B279+B280+B281</f>
        <v>0</v>
      </c>
      <c r="C278" s="13"/>
      <c r="D278" s="5"/>
      <c r="E278" s="4">
        <f t="shared" ref="E278:Y278" si="76">E279+E280+E281</f>
        <v>0</v>
      </c>
      <c r="F278" s="4">
        <f t="shared" si="76"/>
        <v>0</v>
      </c>
      <c r="G278" s="4">
        <f t="shared" si="76"/>
        <v>0</v>
      </c>
      <c r="H278" s="4">
        <f t="shared" si="76"/>
        <v>0</v>
      </c>
      <c r="I278" s="4">
        <f t="shared" si="76"/>
        <v>0</v>
      </c>
      <c r="J278" s="4">
        <f t="shared" si="76"/>
        <v>0</v>
      </c>
      <c r="K278" s="4">
        <f t="shared" si="76"/>
        <v>0</v>
      </c>
      <c r="L278" s="4">
        <f t="shared" si="76"/>
        <v>0</v>
      </c>
      <c r="M278" s="4">
        <f t="shared" si="76"/>
        <v>0</v>
      </c>
      <c r="N278" s="4">
        <f t="shared" si="76"/>
        <v>0</v>
      </c>
      <c r="O278" s="4">
        <f t="shared" si="76"/>
        <v>0</v>
      </c>
      <c r="P278" s="4">
        <f t="shared" si="76"/>
        <v>0</v>
      </c>
      <c r="Q278" s="4">
        <f t="shared" si="76"/>
        <v>0</v>
      </c>
      <c r="R278" s="4">
        <f t="shared" si="76"/>
        <v>0</v>
      </c>
      <c r="S278" s="4">
        <f t="shared" si="76"/>
        <v>0</v>
      </c>
      <c r="T278" s="4">
        <f t="shared" si="76"/>
        <v>0</v>
      </c>
      <c r="U278" s="4">
        <f t="shared" si="76"/>
        <v>0</v>
      </c>
      <c r="V278" s="4">
        <f t="shared" si="76"/>
        <v>0</v>
      </c>
      <c r="W278" s="4">
        <f t="shared" si="76"/>
        <v>0</v>
      </c>
      <c r="X278" s="4">
        <f t="shared" si="76"/>
        <v>0</v>
      </c>
      <c r="Y278" s="4">
        <f t="shared" si="76"/>
        <v>0</v>
      </c>
      <c r="Z278" s="7"/>
      <c r="AA278" s="4">
        <f>AA279+AA280+AA281</f>
        <v>0</v>
      </c>
    </row>
    <row r="279" spans="1:27" ht="15" customHeight="1">
      <c r="A279" s="4"/>
      <c r="B279" s="4"/>
      <c r="C279" s="13"/>
      <c r="D279" s="5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7"/>
      <c r="AA279" s="4"/>
    </row>
    <row r="280" spans="1:27" ht="15" customHeight="1">
      <c r="A280" s="4"/>
      <c r="B280" s="4"/>
      <c r="C280" s="13"/>
      <c r="D280" s="5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7"/>
      <c r="AA280" s="4"/>
    </row>
    <row r="281" spans="1:27" ht="15" customHeight="1">
      <c r="A281" s="4"/>
      <c r="B281" s="4"/>
      <c r="C281" s="13"/>
      <c r="D281" s="5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7"/>
      <c r="AA281" s="4"/>
    </row>
    <row r="282" spans="1:27" ht="30" customHeight="1">
      <c r="A282" s="4" t="s">
        <v>91</v>
      </c>
      <c r="B282" s="4">
        <f>B283+B284+B285</f>
        <v>0</v>
      </c>
      <c r="C282" s="13"/>
      <c r="D282" s="5"/>
      <c r="E282" s="4">
        <f t="shared" ref="E282:Y282" si="77">E283+E284+E285</f>
        <v>0</v>
      </c>
      <c r="F282" s="4">
        <f t="shared" si="77"/>
        <v>0</v>
      </c>
      <c r="G282" s="4">
        <f t="shared" si="77"/>
        <v>0</v>
      </c>
      <c r="H282" s="4">
        <f t="shared" si="77"/>
        <v>0</v>
      </c>
      <c r="I282" s="4">
        <f t="shared" si="77"/>
        <v>0</v>
      </c>
      <c r="J282" s="4">
        <f t="shared" si="77"/>
        <v>0</v>
      </c>
      <c r="K282" s="4">
        <f t="shared" si="77"/>
        <v>0</v>
      </c>
      <c r="L282" s="4">
        <f t="shared" si="77"/>
        <v>0</v>
      </c>
      <c r="M282" s="4">
        <f t="shared" si="77"/>
        <v>0</v>
      </c>
      <c r="N282" s="4">
        <f t="shared" si="77"/>
        <v>0</v>
      </c>
      <c r="O282" s="4">
        <f t="shared" si="77"/>
        <v>0</v>
      </c>
      <c r="P282" s="4">
        <f t="shared" si="77"/>
        <v>0</v>
      </c>
      <c r="Q282" s="4">
        <f t="shared" si="77"/>
        <v>0</v>
      </c>
      <c r="R282" s="4">
        <f t="shared" si="77"/>
        <v>0</v>
      </c>
      <c r="S282" s="4">
        <f t="shared" si="77"/>
        <v>0</v>
      </c>
      <c r="T282" s="4">
        <f t="shared" si="77"/>
        <v>0</v>
      </c>
      <c r="U282" s="4">
        <f t="shared" si="77"/>
        <v>0</v>
      </c>
      <c r="V282" s="4">
        <f t="shared" si="77"/>
        <v>0</v>
      </c>
      <c r="W282" s="4">
        <f t="shared" si="77"/>
        <v>0</v>
      </c>
      <c r="X282" s="4">
        <f t="shared" si="77"/>
        <v>0</v>
      </c>
      <c r="Y282" s="4">
        <f t="shared" si="77"/>
        <v>0</v>
      </c>
      <c r="Z282" s="7"/>
      <c r="AA282" s="4">
        <f>AA283+AA284+AA285</f>
        <v>0</v>
      </c>
    </row>
    <row r="283" spans="1:27" ht="13.5" customHeight="1">
      <c r="A283" s="4"/>
      <c r="B283" s="4"/>
      <c r="C283" s="13"/>
      <c r="D283" s="5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7"/>
      <c r="AA283" s="4"/>
    </row>
    <row r="284" spans="1:27" ht="15" customHeight="1">
      <c r="A284" s="4"/>
      <c r="B284" s="4"/>
      <c r="C284" s="13"/>
      <c r="D284" s="5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7"/>
      <c r="AA284" s="4"/>
    </row>
    <row r="285" spans="1:27" ht="13.5" customHeight="1">
      <c r="A285" s="4"/>
      <c r="B285" s="4"/>
      <c r="C285" s="13"/>
      <c r="D285" s="5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7"/>
      <c r="AA285" s="4"/>
    </row>
    <row r="286" spans="1:27" ht="30" customHeight="1">
      <c r="A286" s="4" t="s">
        <v>92</v>
      </c>
      <c r="B286" s="4">
        <f>B287+B288+B289</f>
        <v>0</v>
      </c>
      <c r="C286" s="13"/>
      <c r="D286" s="5"/>
      <c r="E286" s="4">
        <f t="shared" ref="E286:Y286" si="78">E287+E288+E289</f>
        <v>0</v>
      </c>
      <c r="F286" s="4">
        <f t="shared" si="78"/>
        <v>0</v>
      </c>
      <c r="G286" s="4">
        <f t="shared" si="78"/>
        <v>0</v>
      </c>
      <c r="H286" s="4">
        <f t="shared" si="78"/>
        <v>0</v>
      </c>
      <c r="I286" s="4">
        <f t="shared" si="78"/>
        <v>0</v>
      </c>
      <c r="J286" s="4">
        <f t="shared" si="78"/>
        <v>0</v>
      </c>
      <c r="K286" s="4">
        <f t="shared" si="78"/>
        <v>0</v>
      </c>
      <c r="L286" s="4">
        <f t="shared" si="78"/>
        <v>0</v>
      </c>
      <c r="M286" s="4">
        <f t="shared" si="78"/>
        <v>0</v>
      </c>
      <c r="N286" s="4">
        <f t="shared" si="78"/>
        <v>0</v>
      </c>
      <c r="O286" s="4">
        <f t="shared" si="78"/>
        <v>0</v>
      </c>
      <c r="P286" s="4">
        <f t="shared" si="78"/>
        <v>0</v>
      </c>
      <c r="Q286" s="4">
        <f t="shared" si="78"/>
        <v>0</v>
      </c>
      <c r="R286" s="4">
        <f t="shared" si="78"/>
        <v>0</v>
      </c>
      <c r="S286" s="4">
        <f t="shared" si="78"/>
        <v>0</v>
      </c>
      <c r="T286" s="4">
        <f t="shared" si="78"/>
        <v>0</v>
      </c>
      <c r="U286" s="4">
        <f t="shared" si="78"/>
        <v>0</v>
      </c>
      <c r="V286" s="4">
        <f t="shared" si="78"/>
        <v>0</v>
      </c>
      <c r="W286" s="4">
        <f t="shared" si="78"/>
        <v>0</v>
      </c>
      <c r="X286" s="4">
        <f t="shared" si="78"/>
        <v>0</v>
      </c>
      <c r="Y286" s="4">
        <f t="shared" si="78"/>
        <v>0</v>
      </c>
      <c r="Z286" s="7"/>
      <c r="AA286" s="4">
        <f>AA287+AA288+AA289</f>
        <v>0</v>
      </c>
    </row>
    <row r="287" spans="1:27" ht="13.5" customHeight="1">
      <c r="A287" s="4"/>
      <c r="B287" s="4"/>
      <c r="C287" s="13"/>
      <c r="D287" s="5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7"/>
      <c r="AA287" s="4"/>
    </row>
    <row r="288" spans="1:27" ht="13.5" customHeight="1">
      <c r="A288" s="4"/>
      <c r="B288" s="4"/>
      <c r="C288" s="13"/>
      <c r="D288" s="5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7"/>
      <c r="AA288" s="4"/>
    </row>
    <row r="289" spans="1:27" ht="12.75" customHeight="1">
      <c r="A289" s="4"/>
      <c r="B289" s="4"/>
      <c r="C289" s="13"/>
      <c r="D289" s="5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7"/>
      <c r="AA289" s="4"/>
    </row>
    <row r="290" spans="1:27" ht="15" customHeight="1">
      <c r="A290" s="4" t="s">
        <v>93</v>
      </c>
      <c r="B290" s="4">
        <f>B291+B292+B293</f>
        <v>0</v>
      </c>
      <c r="C290" s="13"/>
      <c r="D290" s="5"/>
      <c r="E290" s="4">
        <f t="shared" ref="E290:Y290" si="79">E291+E292+E293</f>
        <v>0</v>
      </c>
      <c r="F290" s="4">
        <f t="shared" si="79"/>
        <v>0</v>
      </c>
      <c r="G290" s="4">
        <f t="shared" si="79"/>
        <v>0</v>
      </c>
      <c r="H290" s="4">
        <f t="shared" si="79"/>
        <v>0</v>
      </c>
      <c r="I290" s="4">
        <f t="shared" si="79"/>
        <v>0</v>
      </c>
      <c r="J290" s="4">
        <f t="shared" si="79"/>
        <v>0</v>
      </c>
      <c r="K290" s="4">
        <f t="shared" si="79"/>
        <v>0</v>
      </c>
      <c r="L290" s="4">
        <f t="shared" si="79"/>
        <v>0</v>
      </c>
      <c r="M290" s="4">
        <f t="shared" si="79"/>
        <v>0</v>
      </c>
      <c r="N290" s="4">
        <f t="shared" si="79"/>
        <v>0</v>
      </c>
      <c r="O290" s="4">
        <f t="shared" si="79"/>
        <v>0</v>
      </c>
      <c r="P290" s="4">
        <f t="shared" si="79"/>
        <v>0</v>
      </c>
      <c r="Q290" s="4">
        <f t="shared" si="79"/>
        <v>0</v>
      </c>
      <c r="R290" s="4">
        <f t="shared" si="79"/>
        <v>0</v>
      </c>
      <c r="S290" s="4">
        <f t="shared" si="79"/>
        <v>0</v>
      </c>
      <c r="T290" s="4">
        <f t="shared" si="79"/>
        <v>0</v>
      </c>
      <c r="U290" s="4">
        <f t="shared" si="79"/>
        <v>0</v>
      </c>
      <c r="V290" s="4">
        <f t="shared" si="79"/>
        <v>0</v>
      </c>
      <c r="W290" s="4">
        <f t="shared" si="79"/>
        <v>0</v>
      </c>
      <c r="X290" s="4">
        <f t="shared" si="79"/>
        <v>0</v>
      </c>
      <c r="Y290" s="4">
        <f t="shared" si="79"/>
        <v>0</v>
      </c>
      <c r="Z290" s="7"/>
      <c r="AA290" s="4">
        <f>AA291+AA292+AA293</f>
        <v>0</v>
      </c>
    </row>
    <row r="291" spans="1:27" ht="15" customHeight="1">
      <c r="A291" s="4"/>
      <c r="B291" s="4"/>
      <c r="C291" s="13"/>
      <c r="D291" s="5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7"/>
      <c r="AA291" s="4"/>
    </row>
    <row r="292" spans="1:27" ht="15" customHeight="1">
      <c r="A292" s="4"/>
      <c r="B292" s="4"/>
      <c r="C292" s="13"/>
      <c r="D292" s="5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7"/>
      <c r="AA292" s="4"/>
    </row>
    <row r="293" spans="1:27" ht="15" customHeight="1">
      <c r="A293" s="4"/>
      <c r="B293" s="4"/>
      <c r="C293" s="13"/>
      <c r="D293" s="5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7"/>
      <c r="AA293" s="4"/>
    </row>
    <row r="294" spans="1:27" ht="45" customHeight="1">
      <c r="A294" s="4" t="s">
        <v>94</v>
      </c>
      <c r="B294" s="4">
        <f>B295+B299+B303+B307+B311+B315</f>
        <v>0</v>
      </c>
      <c r="C294" s="13"/>
      <c r="D294" s="5"/>
      <c r="E294" s="4">
        <f t="shared" ref="E294:Y294" si="80">E295+E299+E303+E307+E311+E315</f>
        <v>0</v>
      </c>
      <c r="F294" s="4">
        <f t="shared" si="80"/>
        <v>0</v>
      </c>
      <c r="G294" s="4">
        <f t="shared" si="80"/>
        <v>0</v>
      </c>
      <c r="H294" s="4">
        <f t="shared" si="80"/>
        <v>0</v>
      </c>
      <c r="I294" s="4">
        <f t="shared" si="80"/>
        <v>0</v>
      </c>
      <c r="J294" s="4">
        <f t="shared" si="80"/>
        <v>0</v>
      </c>
      <c r="K294" s="4">
        <f t="shared" si="80"/>
        <v>0</v>
      </c>
      <c r="L294" s="4">
        <f t="shared" si="80"/>
        <v>0</v>
      </c>
      <c r="M294" s="4">
        <f t="shared" si="80"/>
        <v>0</v>
      </c>
      <c r="N294" s="4">
        <f t="shared" si="80"/>
        <v>0</v>
      </c>
      <c r="O294" s="4">
        <f t="shared" si="80"/>
        <v>0</v>
      </c>
      <c r="P294" s="4">
        <f t="shared" si="80"/>
        <v>0</v>
      </c>
      <c r="Q294" s="4">
        <f t="shared" si="80"/>
        <v>0</v>
      </c>
      <c r="R294" s="4">
        <f t="shared" si="80"/>
        <v>0</v>
      </c>
      <c r="S294" s="4">
        <f t="shared" si="80"/>
        <v>0</v>
      </c>
      <c r="T294" s="4">
        <f t="shared" si="80"/>
        <v>0</v>
      </c>
      <c r="U294" s="4">
        <f t="shared" si="80"/>
        <v>0</v>
      </c>
      <c r="V294" s="4">
        <f t="shared" si="80"/>
        <v>0</v>
      </c>
      <c r="W294" s="4">
        <f t="shared" si="80"/>
        <v>0</v>
      </c>
      <c r="X294" s="4">
        <f t="shared" si="80"/>
        <v>0</v>
      </c>
      <c r="Y294" s="4">
        <f t="shared" si="80"/>
        <v>0</v>
      </c>
      <c r="Z294" s="7"/>
      <c r="AA294" s="4">
        <f>AA295+AA299+AA303+AA307+AA311+AA315</f>
        <v>0</v>
      </c>
    </row>
    <row r="295" spans="1:27" ht="15" customHeight="1">
      <c r="A295" s="4" t="s">
        <v>95</v>
      </c>
      <c r="B295" s="4">
        <f>B296+B297+B298</f>
        <v>0</v>
      </c>
      <c r="C295" s="13"/>
      <c r="D295" s="5"/>
      <c r="E295" s="4">
        <f t="shared" ref="E295:Y295" si="81">E296+E297+E298</f>
        <v>0</v>
      </c>
      <c r="F295" s="4">
        <f t="shared" si="81"/>
        <v>0</v>
      </c>
      <c r="G295" s="4">
        <f t="shared" si="81"/>
        <v>0</v>
      </c>
      <c r="H295" s="4">
        <f t="shared" si="81"/>
        <v>0</v>
      </c>
      <c r="I295" s="4">
        <f t="shared" si="81"/>
        <v>0</v>
      </c>
      <c r="J295" s="4">
        <f t="shared" si="81"/>
        <v>0</v>
      </c>
      <c r="K295" s="4">
        <f t="shared" si="81"/>
        <v>0</v>
      </c>
      <c r="L295" s="4">
        <f t="shared" si="81"/>
        <v>0</v>
      </c>
      <c r="M295" s="4">
        <f t="shared" si="81"/>
        <v>0</v>
      </c>
      <c r="N295" s="4">
        <f t="shared" si="81"/>
        <v>0</v>
      </c>
      <c r="O295" s="4">
        <f t="shared" si="81"/>
        <v>0</v>
      </c>
      <c r="P295" s="4">
        <f t="shared" si="81"/>
        <v>0</v>
      </c>
      <c r="Q295" s="4">
        <f t="shared" si="81"/>
        <v>0</v>
      </c>
      <c r="R295" s="4">
        <f t="shared" si="81"/>
        <v>0</v>
      </c>
      <c r="S295" s="4">
        <f t="shared" si="81"/>
        <v>0</v>
      </c>
      <c r="T295" s="4">
        <f t="shared" si="81"/>
        <v>0</v>
      </c>
      <c r="U295" s="4">
        <f t="shared" si="81"/>
        <v>0</v>
      </c>
      <c r="V295" s="4">
        <f t="shared" si="81"/>
        <v>0</v>
      </c>
      <c r="W295" s="4">
        <f t="shared" si="81"/>
        <v>0</v>
      </c>
      <c r="X295" s="4">
        <f t="shared" si="81"/>
        <v>0</v>
      </c>
      <c r="Y295" s="4">
        <f t="shared" si="81"/>
        <v>0</v>
      </c>
      <c r="Z295" s="7"/>
      <c r="AA295" s="4">
        <f>AA296+AA297+AA298</f>
        <v>0</v>
      </c>
    </row>
    <row r="296" spans="1:27" ht="15" customHeight="1">
      <c r="A296" s="4"/>
      <c r="B296" s="4"/>
      <c r="C296" s="13"/>
      <c r="D296" s="5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7"/>
      <c r="AA296" s="4"/>
    </row>
    <row r="297" spans="1:27" ht="15" customHeight="1">
      <c r="A297" s="4"/>
      <c r="B297" s="4"/>
      <c r="C297" s="13"/>
      <c r="D297" s="5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7"/>
      <c r="AA297" s="4"/>
    </row>
    <row r="298" spans="1:27" ht="15" customHeight="1">
      <c r="A298" s="4"/>
      <c r="B298" s="4"/>
      <c r="C298" s="13"/>
      <c r="D298" s="5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7"/>
      <c r="AA298" s="4"/>
    </row>
    <row r="299" spans="1:27" ht="15" customHeight="1">
      <c r="A299" s="4" t="s">
        <v>96</v>
      </c>
      <c r="B299" s="4">
        <f>B300+B301+B302</f>
        <v>0</v>
      </c>
      <c r="C299" s="13"/>
      <c r="D299" s="5"/>
      <c r="E299" s="4">
        <f t="shared" ref="E299:Y299" si="82">E300+E301+E302</f>
        <v>0</v>
      </c>
      <c r="F299" s="4">
        <f t="shared" si="82"/>
        <v>0</v>
      </c>
      <c r="G299" s="4">
        <f t="shared" si="82"/>
        <v>0</v>
      </c>
      <c r="H299" s="4">
        <f t="shared" si="82"/>
        <v>0</v>
      </c>
      <c r="I299" s="4">
        <f t="shared" si="82"/>
        <v>0</v>
      </c>
      <c r="J299" s="4">
        <f t="shared" si="82"/>
        <v>0</v>
      </c>
      <c r="K299" s="4">
        <f t="shared" si="82"/>
        <v>0</v>
      </c>
      <c r="L299" s="4">
        <f t="shared" si="82"/>
        <v>0</v>
      </c>
      <c r="M299" s="4">
        <f t="shared" si="82"/>
        <v>0</v>
      </c>
      <c r="N299" s="4">
        <f t="shared" si="82"/>
        <v>0</v>
      </c>
      <c r="O299" s="4">
        <f t="shared" si="82"/>
        <v>0</v>
      </c>
      <c r="P299" s="4">
        <f t="shared" si="82"/>
        <v>0</v>
      </c>
      <c r="Q299" s="4">
        <f t="shared" si="82"/>
        <v>0</v>
      </c>
      <c r="R299" s="4">
        <f t="shared" si="82"/>
        <v>0</v>
      </c>
      <c r="S299" s="4">
        <f t="shared" si="82"/>
        <v>0</v>
      </c>
      <c r="T299" s="4">
        <f t="shared" si="82"/>
        <v>0</v>
      </c>
      <c r="U299" s="4">
        <f t="shared" si="82"/>
        <v>0</v>
      </c>
      <c r="V299" s="4">
        <f t="shared" si="82"/>
        <v>0</v>
      </c>
      <c r="W299" s="4">
        <f t="shared" si="82"/>
        <v>0</v>
      </c>
      <c r="X299" s="4">
        <f t="shared" si="82"/>
        <v>0</v>
      </c>
      <c r="Y299" s="4">
        <f t="shared" si="82"/>
        <v>0</v>
      </c>
      <c r="Z299" s="7"/>
      <c r="AA299" s="4">
        <f>AA300+AA301+AA302</f>
        <v>0</v>
      </c>
    </row>
    <row r="300" spans="1:27" ht="15" customHeight="1">
      <c r="A300" s="4"/>
      <c r="B300" s="4"/>
      <c r="C300" s="13"/>
      <c r="D300" s="5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7"/>
      <c r="AA300" s="4"/>
    </row>
    <row r="301" spans="1:27" ht="15" customHeight="1">
      <c r="A301" s="4"/>
      <c r="B301" s="4"/>
      <c r="C301" s="13"/>
      <c r="D301" s="5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7"/>
      <c r="AA301" s="4"/>
    </row>
    <row r="302" spans="1:27" ht="15" customHeight="1">
      <c r="A302" s="4"/>
      <c r="B302" s="4"/>
      <c r="C302" s="13"/>
      <c r="D302" s="5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7"/>
      <c r="AA302" s="4"/>
    </row>
    <row r="303" spans="1:27" ht="30" customHeight="1">
      <c r="A303" s="4" t="s">
        <v>97</v>
      </c>
      <c r="B303" s="4">
        <f>B304+B305+B306</f>
        <v>0</v>
      </c>
      <c r="C303" s="13"/>
      <c r="D303" s="5"/>
      <c r="E303" s="4">
        <f t="shared" ref="E303:Y303" si="83">E304+E305+E306</f>
        <v>0</v>
      </c>
      <c r="F303" s="4">
        <f t="shared" si="83"/>
        <v>0</v>
      </c>
      <c r="G303" s="4">
        <f t="shared" si="83"/>
        <v>0</v>
      </c>
      <c r="H303" s="4">
        <f t="shared" si="83"/>
        <v>0</v>
      </c>
      <c r="I303" s="4">
        <f t="shared" si="83"/>
        <v>0</v>
      </c>
      <c r="J303" s="4">
        <f t="shared" si="83"/>
        <v>0</v>
      </c>
      <c r="K303" s="4">
        <f t="shared" si="83"/>
        <v>0</v>
      </c>
      <c r="L303" s="4">
        <f t="shared" si="83"/>
        <v>0</v>
      </c>
      <c r="M303" s="4">
        <f t="shared" si="83"/>
        <v>0</v>
      </c>
      <c r="N303" s="4">
        <f t="shared" si="83"/>
        <v>0</v>
      </c>
      <c r="O303" s="4">
        <f t="shared" si="83"/>
        <v>0</v>
      </c>
      <c r="P303" s="4">
        <f t="shared" si="83"/>
        <v>0</v>
      </c>
      <c r="Q303" s="4">
        <f t="shared" si="83"/>
        <v>0</v>
      </c>
      <c r="R303" s="4">
        <f t="shared" si="83"/>
        <v>0</v>
      </c>
      <c r="S303" s="4">
        <f t="shared" si="83"/>
        <v>0</v>
      </c>
      <c r="T303" s="4">
        <f t="shared" si="83"/>
        <v>0</v>
      </c>
      <c r="U303" s="4">
        <f t="shared" si="83"/>
        <v>0</v>
      </c>
      <c r="V303" s="4">
        <f t="shared" si="83"/>
        <v>0</v>
      </c>
      <c r="W303" s="4">
        <f t="shared" si="83"/>
        <v>0</v>
      </c>
      <c r="X303" s="4">
        <f t="shared" si="83"/>
        <v>0</v>
      </c>
      <c r="Y303" s="4">
        <f t="shared" si="83"/>
        <v>0</v>
      </c>
      <c r="Z303" s="7"/>
      <c r="AA303" s="4">
        <f>AA304+AA305+AA306</f>
        <v>0</v>
      </c>
    </row>
    <row r="304" spans="1:27" ht="13.5" customHeight="1">
      <c r="A304" s="4"/>
      <c r="B304" s="4"/>
      <c r="C304" s="13"/>
      <c r="D304" s="5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7"/>
      <c r="AA304" s="4"/>
    </row>
    <row r="305" spans="1:27" ht="13.5" customHeight="1">
      <c r="A305" s="4"/>
      <c r="B305" s="4"/>
      <c r="C305" s="13"/>
      <c r="D305" s="5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7"/>
      <c r="AA305" s="4"/>
    </row>
    <row r="306" spans="1:27" ht="13.5" customHeight="1">
      <c r="A306" s="4"/>
      <c r="B306" s="4"/>
      <c r="C306" s="13"/>
      <c r="D306" s="5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7"/>
      <c r="AA306" s="4"/>
    </row>
    <row r="307" spans="1:27" ht="30" customHeight="1">
      <c r="A307" s="4" t="s">
        <v>98</v>
      </c>
      <c r="B307" s="4">
        <f>B308+B309+B310</f>
        <v>0</v>
      </c>
      <c r="C307" s="13"/>
      <c r="D307" s="5"/>
      <c r="E307" s="4">
        <f t="shared" ref="E307:Y307" si="84">E308+E309+E310</f>
        <v>0</v>
      </c>
      <c r="F307" s="4">
        <f t="shared" si="84"/>
        <v>0</v>
      </c>
      <c r="G307" s="4">
        <f t="shared" si="84"/>
        <v>0</v>
      </c>
      <c r="H307" s="4">
        <f t="shared" si="84"/>
        <v>0</v>
      </c>
      <c r="I307" s="4">
        <f t="shared" si="84"/>
        <v>0</v>
      </c>
      <c r="J307" s="4">
        <f t="shared" si="84"/>
        <v>0</v>
      </c>
      <c r="K307" s="4">
        <f t="shared" si="84"/>
        <v>0</v>
      </c>
      <c r="L307" s="4">
        <f t="shared" si="84"/>
        <v>0</v>
      </c>
      <c r="M307" s="4">
        <f t="shared" si="84"/>
        <v>0</v>
      </c>
      <c r="N307" s="4">
        <f t="shared" si="84"/>
        <v>0</v>
      </c>
      <c r="O307" s="4">
        <f t="shared" si="84"/>
        <v>0</v>
      </c>
      <c r="P307" s="4">
        <f t="shared" si="84"/>
        <v>0</v>
      </c>
      <c r="Q307" s="4">
        <f t="shared" si="84"/>
        <v>0</v>
      </c>
      <c r="R307" s="4">
        <f t="shared" si="84"/>
        <v>0</v>
      </c>
      <c r="S307" s="4">
        <f t="shared" si="84"/>
        <v>0</v>
      </c>
      <c r="T307" s="4">
        <f t="shared" si="84"/>
        <v>0</v>
      </c>
      <c r="U307" s="4">
        <f t="shared" si="84"/>
        <v>0</v>
      </c>
      <c r="V307" s="4">
        <f t="shared" si="84"/>
        <v>0</v>
      </c>
      <c r="W307" s="4">
        <f t="shared" si="84"/>
        <v>0</v>
      </c>
      <c r="X307" s="4">
        <f t="shared" si="84"/>
        <v>0</v>
      </c>
      <c r="Y307" s="4">
        <f t="shared" si="84"/>
        <v>0</v>
      </c>
      <c r="Z307" s="7"/>
      <c r="AA307" s="4">
        <f>AA308+AA309+AA310</f>
        <v>0</v>
      </c>
    </row>
    <row r="308" spans="1:27" ht="13.5" customHeight="1">
      <c r="A308" s="4"/>
      <c r="B308" s="4"/>
      <c r="C308" s="13"/>
      <c r="D308" s="5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7"/>
      <c r="AA308" s="4"/>
    </row>
    <row r="309" spans="1:27" ht="12" customHeight="1">
      <c r="A309" s="4"/>
      <c r="B309" s="4"/>
      <c r="C309" s="13"/>
      <c r="D309" s="5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7"/>
      <c r="AA309" s="4"/>
    </row>
    <row r="310" spans="1:27" ht="15" customHeight="1">
      <c r="A310" s="4"/>
      <c r="B310" s="4"/>
      <c r="C310" s="13"/>
      <c r="D310" s="5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7"/>
      <c r="AA310" s="4"/>
    </row>
    <row r="311" spans="1:27" ht="15" customHeight="1">
      <c r="A311" s="4" t="s">
        <v>99</v>
      </c>
      <c r="B311" s="4">
        <f>B312+B313+B314</f>
        <v>0</v>
      </c>
      <c r="C311" s="13"/>
      <c r="D311" s="5"/>
      <c r="E311" s="4">
        <f t="shared" ref="E311:Y311" si="85">E312+E313+E314</f>
        <v>0</v>
      </c>
      <c r="F311" s="4">
        <f t="shared" si="85"/>
        <v>0</v>
      </c>
      <c r="G311" s="4">
        <f t="shared" si="85"/>
        <v>0</v>
      </c>
      <c r="H311" s="4">
        <f t="shared" si="85"/>
        <v>0</v>
      </c>
      <c r="I311" s="4">
        <f t="shared" si="85"/>
        <v>0</v>
      </c>
      <c r="J311" s="4">
        <f t="shared" si="85"/>
        <v>0</v>
      </c>
      <c r="K311" s="4">
        <f t="shared" si="85"/>
        <v>0</v>
      </c>
      <c r="L311" s="4">
        <f t="shared" si="85"/>
        <v>0</v>
      </c>
      <c r="M311" s="4">
        <f t="shared" si="85"/>
        <v>0</v>
      </c>
      <c r="N311" s="4">
        <f t="shared" si="85"/>
        <v>0</v>
      </c>
      <c r="O311" s="4">
        <f t="shared" si="85"/>
        <v>0</v>
      </c>
      <c r="P311" s="4">
        <f t="shared" si="85"/>
        <v>0</v>
      </c>
      <c r="Q311" s="4">
        <f t="shared" si="85"/>
        <v>0</v>
      </c>
      <c r="R311" s="4">
        <f t="shared" si="85"/>
        <v>0</v>
      </c>
      <c r="S311" s="4">
        <f t="shared" si="85"/>
        <v>0</v>
      </c>
      <c r="T311" s="4">
        <f t="shared" si="85"/>
        <v>0</v>
      </c>
      <c r="U311" s="4">
        <f t="shared" si="85"/>
        <v>0</v>
      </c>
      <c r="V311" s="4">
        <f t="shared" si="85"/>
        <v>0</v>
      </c>
      <c r="W311" s="4">
        <f t="shared" si="85"/>
        <v>0</v>
      </c>
      <c r="X311" s="4">
        <f t="shared" si="85"/>
        <v>0</v>
      </c>
      <c r="Y311" s="4">
        <f t="shared" si="85"/>
        <v>0</v>
      </c>
      <c r="Z311" s="7"/>
      <c r="AA311" s="4">
        <f>AA312+AA313+AA314</f>
        <v>0</v>
      </c>
    </row>
    <row r="312" spans="1:27" ht="15" customHeight="1">
      <c r="A312" s="4"/>
      <c r="B312" s="4"/>
      <c r="C312" s="13"/>
      <c r="D312" s="5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7"/>
      <c r="AA312" s="4"/>
    </row>
    <row r="313" spans="1:27" ht="15" customHeight="1">
      <c r="A313" s="4"/>
      <c r="B313" s="4"/>
      <c r="C313" s="13"/>
      <c r="D313" s="5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7"/>
      <c r="AA313" s="4"/>
    </row>
    <row r="314" spans="1:27" ht="15" customHeight="1">
      <c r="A314" s="4"/>
      <c r="B314" s="4"/>
      <c r="C314" s="13"/>
      <c r="D314" s="5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7"/>
      <c r="AA314" s="4"/>
    </row>
    <row r="315" spans="1:27" ht="75" customHeight="1">
      <c r="A315" s="4" t="s">
        <v>100</v>
      </c>
      <c r="B315" s="4">
        <f>B316+B317+B318</f>
        <v>0</v>
      </c>
      <c r="C315" s="13"/>
      <c r="D315" s="5"/>
      <c r="E315" s="4">
        <f t="shared" ref="E315:Y315" si="86">E316+E317+E318</f>
        <v>0</v>
      </c>
      <c r="F315" s="4">
        <f t="shared" si="86"/>
        <v>0</v>
      </c>
      <c r="G315" s="4">
        <f t="shared" si="86"/>
        <v>0</v>
      </c>
      <c r="H315" s="4">
        <f t="shared" si="86"/>
        <v>0</v>
      </c>
      <c r="I315" s="4">
        <f t="shared" si="86"/>
        <v>0</v>
      </c>
      <c r="J315" s="4">
        <f t="shared" si="86"/>
        <v>0</v>
      </c>
      <c r="K315" s="4">
        <f t="shared" si="86"/>
        <v>0</v>
      </c>
      <c r="L315" s="4">
        <f t="shared" si="86"/>
        <v>0</v>
      </c>
      <c r="M315" s="4">
        <f t="shared" si="86"/>
        <v>0</v>
      </c>
      <c r="N315" s="4">
        <f t="shared" si="86"/>
        <v>0</v>
      </c>
      <c r="O315" s="4">
        <f t="shared" si="86"/>
        <v>0</v>
      </c>
      <c r="P315" s="4">
        <f t="shared" si="86"/>
        <v>0</v>
      </c>
      <c r="Q315" s="4">
        <f t="shared" si="86"/>
        <v>0</v>
      </c>
      <c r="R315" s="4">
        <f t="shared" si="86"/>
        <v>0</v>
      </c>
      <c r="S315" s="4">
        <f t="shared" si="86"/>
        <v>0</v>
      </c>
      <c r="T315" s="4">
        <f t="shared" si="86"/>
        <v>0</v>
      </c>
      <c r="U315" s="4">
        <f t="shared" si="86"/>
        <v>0</v>
      </c>
      <c r="V315" s="4">
        <f t="shared" si="86"/>
        <v>0</v>
      </c>
      <c r="W315" s="4">
        <f t="shared" si="86"/>
        <v>0</v>
      </c>
      <c r="X315" s="4">
        <f t="shared" si="86"/>
        <v>0</v>
      </c>
      <c r="Y315" s="4">
        <f t="shared" si="86"/>
        <v>0</v>
      </c>
      <c r="Z315" s="7"/>
      <c r="AA315" s="4">
        <f>AA316+AA317+AA318</f>
        <v>0</v>
      </c>
    </row>
    <row r="316" spans="1:27" ht="13.5" customHeight="1">
      <c r="A316" s="4"/>
      <c r="B316" s="4"/>
      <c r="C316" s="13"/>
      <c r="D316" s="5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7"/>
      <c r="AA316" s="4"/>
    </row>
    <row r="317" spans="1:27" ht="14.25" customHeight="1">
      <c r="A317" s="4"/>
      <c r="B317" s="4"/>
      <c r="C317" s="13"/>
      <c r="D317" s="5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7"/>
      <c r="AA317" s="4"/>
    </row>
    <row r="318" spans="1:27" ht="14.25" customHeight="1">
      <c r="A318" s="4"/>
      <c r="B318" s="4"/>
      <c r="C318" s="13"/>
      <c r="D318" s="5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7"/>
      <c r="AA318" s="4"/>
    </row>
    <row r="319" spans="1:27" ht="45" customHeight="1">
      <c r="A319" s="4" t="s">
        <v>101</v>
      </c>
      <c r="B319" s="4">
        <v>26</v>
      </c>
      <c r="C319" s="13"/>
      <c r="D319" s="5"/>
      <c r="E319" s="4">
        <f t="shared" ref="E319:Y319" si="87">E320</f>
        <v>1</v>
      </c>
      <c r="F319" s="4">
        <f t="shared" si="87"/>
        <v>1</v>
      </c>
      <c r="G319" s="4">
        <f t="shared" si="87"/>
        <v>0</v>
      </c>
      <c r="H319" s="4">
        <v>2</v>
      </c>
      <c r="I319" s="4">
        <v>2</v>
      </c>
      <c r="J319" s="4">
        <f t="shared" si="87"/>
        <v>0</v>
      </c>
      <c r="K319" s="4">
        <v>1</v>
      </c>
      <c r="L319" s="4">
        <v>1</v>
      </c>
      <c r="M319" s="4">
        <f t="shared" si="87"/>
        <v>0</v>
      </c>
      <c r="N319" s="4">
        <v>2</v>
      </c>
      <c r="O319" s="4">
        <v>2</v>
      </c>
      <c r="P319" s="4">
        <f t="shared" si="87"/>
        <v>0</v>
      </c>
      <c r="Q319" s="4">
        <f t="shared" si="87"/>
        <v>0</v>
      </c>
      <c r="R319" s="4">
        <f t="shared" si="87"/>
        <v>0</v>
      </c>
      <c r="S319" s="4">
        <f t="shared" si="87"/>
        <v>0</v>
      </c>
      <c r="T319" s="4">
        <v>1</v>
      </c>
      <c r="U319" s="4">
        <v>1</v>
      </c>
      <c r="V319" s="4">
        <f t="shared" si="87"/>
        <v>0</v>
      </c>
      <c r="W319" s="4">
        <v>1</v>
      </c>
      <c r="X319" s="4">
        <v>1</v>
      </c>
      <c r="Y319" s="4">
        <f t="shared" si="87"/>
        <v>0</v>
      </c>
      <c r="Z319" s="7"/>
      <c r="AA319" s="4">
        <v>8</v>
      </c>
    </row>
    <row r="320" spans="1:27" ht="45" customHeight="1">
      <c r="A320" s="4" t="s">
        <v>102</v>
      </c>
      <c r="B320" s="4">
        <f>B321+B322+B323</f>
        <v>26</v>
      </c>
      <c r="C320" s="13"/>
      <c r="D320" s="5"/>
      <c r="E320" s="4">
        <f t="shared" ref="E320:Y320" si="88">E321+E322+E323</f>
        <v>1</v>
      </c>
      <c r="F320" s="4">
        <f t="shared" si="88"/>
        <v>1</v>
      </c>
      <c r="G320" s="4">
        <f t="shared" si="88"/>
        <v>0</v>
      </c>
      <c r="H320" s="4">
        <f t="shared" si="88"/>
        <v>2</v>
      </c>
      <c r="I320" s="4">
        <f t="shared" si="88"/>
        <v>2</v>
      </c>
      <c r="J320" s="4">
        <f t="shared" si="88"/>
        <v>0</v>
      </c>
      <c r="K320" s="4">
        <f t="shared" si="88"/>
        <v>1</v>
      </c>
      <c r="L320" s="4">
        <f t="shared" si="88"/>
        <v>1</v>
      </c>
      <c r="M320" s="4">
        <f t="shared" si="88"/>
        <v>0</v>
      </c>
      <c r="N320" s="4">
        <f t="shared" si="88"/>
        <v>2</v>
      </c>
      <c r="O320" s="4">
        <f t="shared" si="88"/>
        <v>2</v>
      </c>
      <c r="P320" s="4">
        <f t="shared" si="88"/>
        <v>0</v>
      </c>
      <c r="Q320" s="4">
        <f t="shared" si="88"/>
        <v>0</v>
      </c>
      <c r="R320" s="4">
        <f t="shared" si="88"/>
        <v>0</v>
      </c>
      <c r="S320" s="4">
        <f t="shared" si="88"/>
        <v>0</v>
      </c>
      <c r="T320" s="4">
        <f t="shared" si="88"/>
        <v>1</v>
      </c>
      <c r="U320" s="4">
        <f t="shared" si="88"/>
        <v>1</v>
      </c>
      <c r="V320" s="4">
        <f t="shared" si="88"/>
        <v>0</v>
      </c>
      <c r="W320" s="4">
        <f t="shared" si="88"/>
        <v>1</v>
      </c>
      <c r="X320" s="4">
        <f t="shared" si="88"/>
        <v>1</v>
      </c>
      <c r="Y320" s="4">
        <f t="shared" si="88"/>
        <v>0</v>
      </c>
      <c r="Z320" s="7"/>
      <c r="AA320" s="4">
        <f>AA321+AA322+AA323</f>
        <v>8</v>
      </c>
    </row>
    <row r="321" spans="1:27" ht="13.5" customHeight="1">
      <c r="A321" s="4" t="s">
        <v>134</v>
      </c>
      <c r="B321" s="4">
        <v>9</v>
      </c>
      <c r="C321" s="13">
        <v>20622</v>
      </c>
      <c r="D321" s="5"/>
      <c r="E321" s="4">
        <v>0</v>
      </c>
      <c r="F321" s="4">
        <v>0</v>
      </c>
      <c r="G321" s="4">
        <v>0</v>
      </c>
      <c r="H321" s="4">
        <v>1</v>
      </c>
      <c r="I321" s="4">
        <v>1</v>
      </c>
      <c r="J321" s="4">
        <v>0</v>
      </c>
      <c r="K321" s="4">
        <v>1</v>
      </c>
      <c r="L321" s="4">
        <v>1</v>
      </c>
      <c r="M321" s="4">
        <v>0</v>
      </c>
      <c r="N321" s="4">
        <v>1</v>
      </c>
      <c r="O321" s="4">
        <v>1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7"/>
      <c r="AA321" s="4">
        <v>3</v>
      </c>
    </row>
    <row r="322" spans="1:27" ht="12.75" customHeight="1">
      <c r="A322" s="4" t="s">
        <v>146</v>
      </c>
      <c r="B322" s="4">
        <v>10</v>
      </c>
      <c r="C322" s="13">
        <v>20656</v>
      </c>
      <c r="D322" s="5"/>
      <c r="E322" s="4">
        <v>0</v>
      </c>
      <c r="F322" s="4">
        <v>0</v>
      </c>
      <c r="G322" s="4">
        <v>0</v>
      </c>
      <c r="H322" s="4">
        <v>1</v>
      </c>
      <c r="I322" s="4">
        <v>1</v>
      </c>
      <c r="J322" s="4">
        <v>0</v>
      </c>
      <c r="K322" s="4">
        <v>0</v>
      </c>
      <c r="L322" s="4">
        <v>0</v>
      </c>
      <c r="M322" s="4">
        <v>0</v>
      </c>
      <c r="N322" s="4">
        <v>1</v>
      </c>
      <c r="O322" s="4">
        <v>1</v>
      </c>
      <c r="P322" s="4">
        <v>0</v>
      </c>
      <c r="Q322" s="4">
        <v>0</v>
      </c>
      <c r="R322" s="4">
        <v>0</v>
      </c>
      <c r="S322" s="4">
        <v>0</v>
      </c>
      <c r="T322" s="4">
        <v>1</v>
      </c>
      <c r="U322" s="4">
        <v>1</v>
      </c>
      <c r="V322" s="4">
        <v>0</v>
      </c>
      <c r="W322" s="4">
        <v>1</v>
      </c>
      <c r="X322" s="4">
        <v>1</v>
      </c>
      <c r="Y322" s="4">
        <v>0</v>
      </c>
      <c r="Z322" s="7"/>
      <c r="AA322" s="4">
        <v>4</v>
      </c>
    </row>
    <row r="323" spans="1:27" ht="13.5" customHeight="1">
      <c r="A323" s="4" t="s">
        <v>147</v>
      </c>
      <c r="B323" s="4">
        <v>7</v>
      </c>
      <c r="C323" s="13">
        <v>22056</v>
      </c>
      <c r="D323" s="5"/>
      <c r="E323" s="4">
        <v>1</v>
      </c>
      <c r="F323" s="4">
        <v>1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21" t="s">
        <v>148</v>
      </c>
      <c r="AA323" s="4">
        <v>1</v>
      </c>
    </row>
    <row r="324" spans="1:27" ht="15" customHeight="1">
      <c r="A324" s="4" t="s">
        <v>103</v>
      </c>
      <c r="B324" s="4">
        <f>B325</f>
        <v>238</v>
      </c>
      <c r="C324" s="13"/>
      <c r="D324" s="5"/>
      <c r="E324" s="4">
        <f t="shared" ref="E324:Y324" si="89">E325</f>
        <v>14</v>
      </c>
      <c r="F324" s="4">
        <f t="shared" si="89"/>
        <v>10</v>
      </c>
      <c r="G324" s="4">
        <f t="shared" si="89"/>
        <v>4</v>
      </c>
      <c r="H324" s="4">
        <v>8</v>
      </c>
      <c r="I324" s="4">
        <f t="shared" si="89"/>
        <v>5</v>
      </c>
      <c r="J324" s="4">
        <f t="shared" si="89"/>
        <v>3</v>
      </c>
      <c r="K324" s="4">
        <f t="shared" si="89"/>
        <v>4</v>
      </c>
      <c r="L324" s="4">
        <f t="shared" si="89"/>
        <v>4</v>
      </c>
      <c r="M324" s="4">
        <f t="shared" si="89"/>
        <v>0</v>
      </c>
      <c r="N324" s="4">
        <f t="shared" si="89"/>
        <v>2</v>
      </c>
      <c r="O324" s="4">
        <f t="shared" si="89"/>
        <v>2</v>
      </c>
      <c r="P324" s="4">
        <f t="shared" si="89"/>
        <v>0</v>
      </c>
      <c r="Q324" s="4">
        <f t="shared" si="89"/>
        <v>0</v>
      </c>
      <c r="R324" s="4">
        <f t="shared" si="89"/>
        <v>0</v>
      </c>
      <c r="S324" s="4">
        <f t="shared" si="89"/>
        <v>0</v>
      </c>
      <c r="T324" s="4">
        <f t="shared" si="89"/>
        <v>4</v>
      </c>
      <c r="U324" s="4">
        <f t="shared" si="89"/>
        <v>4</v>
      </c>
      <c r="V324" s="4">
        <f t="shared" si="89"/>
        <v>0</v>
      </c>
      <c r="W324" s="4">
        <f t="shared" si="89"/>
        <v>0</v>
      </c>
      <c r="X324" s="4">
        <f t="shared" si="89"/>
        <v>0</v>
      </c>
      <c r="Y324" s="4">
        <f t="shared" si="89"/>
        <v>0</v>
      </c>
      <c r="Z324" s="7"/>
      <c r="AA324" s="4">
        <f>AA325</f>
        <v>32</v>
      </c>
    </row>
    <row r="325" spans="1:27" ht="15" customHeight="1">
      <c r="A325" s="4" t="s">
        <v>104</v>
      </c>
      <c r="B325" s="4">
        <v>238</v>
      </c>
      <c r="C325" s="13"/>
      <c r="D325" s="5"/>
      <c r="E325" s="4">
        <v>14</v>
      </c>
      <c r="F325" s="4">
        <v>10</v>
      </c>
      <c r="G325" s="4">
        <v>4</v>
      </c>
      <c r="H325" s="4">
        <v>8</v>
      </c>
      <c r="I325" s="4">
        <v>5</v>
      </c>
      <c r="J325" s="4">
        <v>3</v>
      </c>
      <c r="K325" s="4">
        <v>4</v>
      </c>
      <c r="L325" s="4">
        <v>4</v>
      </c>
      <c r="M325" s="4">
        <f t="shared" ref="M325:Y325" si="90">M327+M328+M339</f>
        <v>0</v>
      </c>
      <c r="N325" s="4">
        <v>2</v>
      </c>
      <c r="O325" s="4">
        <v>2</v>
      </c>
      <c r="P325" s="4">
        <f t="shared" si="90"/>
        <v>0</v>
      </c>
      <c r="Q325" s="4">
        <f t="shared" si="90"/>
        <v>0</v>
      </c>
      <c r="R325" s="4">
        <f t="shared" si="90"/>
        <v>0</v>
      </c>
      <c r="S325" s="4">
        <f t="shared" si="90"/>
        <v>0</v>
      </c>
      <c r="T325" s="4">
        <v>4</v>
      </c>
      <c r="U325" s="4">
        <v>4</v>
      </c>
      <c r="V325" s="4">
        <f t="shared" si="90"/>
        <v>0</v>
      </c>
      <c r="W325" s="4">
        <f t="shared" si="90"/>
        <v>0</v>
      </c>
      <c r="X325" s="4">
        <f t="shared" si="90"/>
        <v>0</v>
      </c>
      <c r="Y325" s="4">
        <f t="shared" si="90"/>
        <v>0</v>
      </c>
      <c r="Z325" s="7"/>
      <c r="AA325" s="4">
        <v>32</v>
      </c>
    </row>
    <row r="326" spans="1:27" ht="15" customHeight="1">
      <c r="A326" s="4" t="s">
        <v>167</v>
      </c>
      <c r="B326" s="4">
        <v>17</v>
      </c>
      <c r="C326" s="13">
        <v>21614</v>
      </c>
      <c r="D326" s="5"/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1</v>
      </c>
      <c r="U326" s="4">
        <v>1</v>
      </c>
      <c r="V326" s="4">
        <v>0</v>
      </c>
      <c r="W326" s="4">
        <v>0</v>
      </c>
      <c r="X326" s="4">
        <v>0</v>
      </c>
      <c r="Y326" s="4">
        <v>0</v>
      </c>
      <c r="Z326" s="24" t="s">
        <v>168</v>
      </c>
      <c r="AA326" s="4">
        <v>1</v>
      </c>
    </row>
    <row r="327" spans="1:27" ht="15" customHeight="1">
      <c r="A327" s="4" t="s">
        <v>151</v>
      </c>
      <c r="B327" s="4">
        <v>70</v>
      </c>
      <c r="C327" s="13">
        <v>20437</v>
      </c>
      <c r="D327" s="5"/>
      <c r="E327" s="4">
        <v>1</v>
      </c>
      <c r="F327" s="4">
        <v>1</v>
      </c>
      <c r="G327" s="4">
        <v>0</v>
      </c>
      <c r="H327" s="4">
        <v>1</v>
      </c>
      <c r="I327" s="4">
        <v>1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7"/>
      <c r="AA327" s="4">
        <v>2</v>
      </c>
    </row>
    <row r="328" spans="1:27" ht="15" customHeight="1">
      <c r="A328" s="4" t="s">
        <v>152</v>
      </c>
      <c r="B328" s="4">
        <v>10</v>
      </c>
      <c r="C328" s="13">
        <v>24255</v>
      </c>
      <c r="D328" s="5"/>
      <c r="E328" s="4">
        <v>2</v>
      </c>
      <c r="F328" s="4">
        <v>1</v>
      </c>
      <c r="G328" s="4">
        <v>1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23" t="s">
        <v>163</v>
      </c>
      <c r="AA328" s="4">
        <v>2</v>
      </c>
    </row>
    <row r="329" spans="1:27" ht="15" customHeight="1">
      <c r="A329" s="4" t="s">
        <v>153</v>
      </c>
      <c r="B329" s="4">
        <v>2</v>
      </c>
      <c r="C329" s="13">
        <v>25487</v>
      </c>
      <c r="D329" s="5"/>
      <c r="E329" s="4">
        <v>1</v>
      </c>
      <c r="F329" s="4">
        <v>1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23" t="s">
        <v>154</v>
      </c>
      <c r="AA329" s="4">
        <v>1</v>
      </c>
    </row>
    <row r="330" spans="1:27" ht="15" customHeight="1">
      <c r="A330" s="4" t="s">
        <v>150</v>
      </c>
      <c r="B330" s="4">
        <v>0</v>
      </c>
      <c r="C330" s="13">
        <v>27250</v>
      </c>
      <c r="D330" s="5"/>
      <c r="E330" s="4">
        <v>1</v>
      </c>
      <c r="F330" s="4">
        <v>0</v>
      </c>
      <c r="G330" s="4">
        <v>1</v>
      </c>
      <c r="H330" s="4">
        <v>1</v>
      </c>
      <c r="I330" s="4">
        <v>0</v>
      </c>
      <c r="J330" s="4">
        <v>1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23"/>
      <c r="AA330" s="4">
        <v>2</v>
      </c>
    </row>
    <row r="331" spans="1:27" ht="15" customHeight="1">
      <c r="A331" s="4" t="s">
        <v>155</v>
      </c>
      <c r="B331" s="4">
        <v>9</v>
      </c>
      <c r="C331" s="13">
        <v>27244</v>
      </c>
      <c r="D331" s="5"/>
      <c r="E331" s="4">
        <v>1</v>
      </c>
      <c r="F331" s="4">
        <v>1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23" t="s">
        <v>158</v>
      </c>
      <c r="AA331" s="4">
        <v>1</v>
      </c>
    </row>
    <row r="332" spans="1:27" ht="15" customHeight="1">
      <c r="A332" s="4" t="s">
        <v>155</v>
      </c>
      <c r="B332" s="4">
        <v>7</v>
      </c>
      <c r="C332" s="13">
        <v>27244</v>
      </c>
      <c r="D332" s="5"/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1</v>
      </c>
      <c r="R332" s="4">
        <v>1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23" t="s">
        <v>156</v>
      </c>
      <c r="AA332" s="4">
        <v>1</v>
      </c>
    </row>
    <row r="333" spans="1:27" ht="15" customHeight="1">
      <c r="A333" s="4" t="s">
        <v>155</v>
      </c>
      <c r="B333" s="4">
        <v>14</v>
      </c>
      <c r="C333" s="13">
        <v>27244</v>
      </c>
      <c r="D333" s="5"/>
      <c r="E333" s="4">
        <v>2</v>
      </c>
      <c r="F333" s="4">
        <v>2</v>
      </c>
      <c r="G333" s="4">
        <v>0</v>
      </c>
      <c r="H333" s="4">
        <v>1</v>
      </c>
      <c r="I333" s="4">
        <v>1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24" t="s">
        <v>157</v>
      </c>
      <c r="AA333" s="4">
        <v>3</v>
      </c>
    </row>
    <row r="334" spans="1:27" ht="15" customHeight="1">
      <c r="A334" s="4" t="s">
        <v>155</v>
      </c>
      <c r="B334" s="4">
        <v>19</v>
      </c>
      <c r="C334" s="13">
        <v>27244</v>
      </c>
      <c r="D334" s="5"/>
      <c r="E334" s="4">
        <v>1</v>
      </c>
      <c r="F334" s="4">
        <v>1</v>
      </c>
      <c r="G334" s="4">
        <v>0</v>
      </c>
      <c r="H334" s="4">
        <v>0</v>
      </c>
      <c r="I334" s="4">
        <v>0</v>
      </c>
      <c r="J334" s="4">
        <v>0</v>
      </c>
      <c r="K334" s="4">
        <v>1</v>
      </c>
      <c r="L334" s="4">
        <v>1</v>
      </c>
      <c r="M334" s="4">
        <v>0</v>
      </c>
      <c r="N334" s="4">
        <v>1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23" t="s">
        <v>159</v>
      </c>
      <c r="AA334" s="4">
        <v>3</v>
      </c>
    </row>
    <row r="335" spans="1:27" ht="15" customHeight="1">
      <c r="A335" s="4" t="s">
        <v>155</v>
      </c>
      <c r="B335" s="4">
        <v>57</v>
      </c>
      <c r="C335" s="13">
        <v>27244</v>
      </c>
      <c r="D335" s="5"/>
      <c r="E335" s="4">
        <v>2</v>
      </c>
      <c r="F335" s="4">
        <v>1</v>
      </c>
      <c r="G335" s="4">
        <v>1</v>
      </c>
      <c r="H335" s="4">
        <v>5</v>
      </c>
      <c r="I335" s="4">
        <v>3</v>
      </c>
      <c r="J335" s="4">
        <v>2</v>
      </c>
      <c r="K335" s="4">
        <v>1</v>
      </c>
      <c r="L335" s="4">
        <v>1</v>
      </c>
      <c r="M335" s="4">
        <v>0</v>
      </c>
      <c r="N335" s="4">
        <v>1</v>
      </c>
      <c r="O335" s="4">
        <v>1</v>
      </c>
      <c r="P335" s="4">
        <v>0</v>
      </c>
      <c r="Q335" s="4">
        <v>0</v>
      </c>
      <c r="R335" s="4">
        <v>0</v>
      </c>
      <c r="S335" s="4">
        <v>0</v>
      </c>
      <c r="T335" s="4">
        <v>1</v>
      </c>
      <c r="U335" s="4">
        <v>1</v>
      </c>
      <c r="V335" s="4">
        <v>0</v>
      </c>
      <c r="W335" s="4">
        <v>0</v>
      </c>
      <c r="X335" s="4">
        <v>0</v>
      </c>
      <c r="Y335" s="4">
        <v>0</v>
      </c>
      <c r="Z335" s="23" t="s">
        <v>160</v>
      </c>
      <c r="AA335" s="4">
        <v>9</v>
      </c>
    </row>
    <row r="336" spans="1:27" ht="15" customHeight="1">
      <c r="A336" s="4" t="s">
        <v>155</v>
      </c>
      <c r="B336" s="4">
        <v>19</v>
      </c>
      <c r="C336" s="13">
        <v>27244</v>
      </c>
      <c r="D336" s="5"/>
      <c r="E336" s="4">
        <v>2</v>
      </c>
      <c r="F336" s="4">
        <v>1</v>
      </c>
      <c r="G336" s="4">
        <v>1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23" t="s">
        <v>162</v>
      </c>
      <c r="AA336" s="4">
        <v>2</v>
      </c>
    </row>
    <row r="337" spans="1:27" ht="15" customHeight="1">
      <c r="A337" s="4" t="s">
        <v>155</v>
      </c>
      <c r="B337" s="4">
        <v>5</v>
      </c>
      <c r="C337" s="13">
        <v>27244</v>
      </c>
      <c r="D337" s="5"/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2</v>
      </c>
      <c r="U337" s="4">
        <v>2</v>
      </c>
      <c r="V337" s="4">
        <v>0</v>
      </c>
      <c r="W337" s="4">
        <v>0</v>
      </c>
      <c r="X337" s="4">
        <v>0</v>
      </c>
      <c r="Y337" s="4">
        <v>0</v>
      </c>
      <c r="Z337" s="23" t="s">
        <v>161</v>
      </c>
      <c r="AA337" s="4">
        <v>2</v>
      </c>
    </row>
    <row r="338" spans="1:27" ht="15" customHeight="1">
      <c r="A338" s="4" t="s">
        <v>164</v>
      </c>
      <c r="B338" s="4">
        <v>2</v>
      </c>
      <c r="C338" s="13">
        <v>27244</v>
      </c>
      <c r="D338" s="5"/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1</v>
      </c>
      <c r="L338" s="4">
        <v>1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23" t="s">
        <v>165</v>
      </c>
      <c r="AA338" s="4">
        <v>1</v>
      </c>
    </row>
    <row r="339" spans="1:27" ht="15" customHeight="1">
      <c r="A339" s="4" t="s">
        <v>155</v>
      </c>
      <c r="B339" s="4">
        <v>7</v>
      </c>
      <c r="C339" s="13">
        <v>27244</v>
      </c>
      <c r="D339" s="5"/>
      <c r="E339" s="4">
        <v>1</v>
      </c>
      <c r="F339" s="4">
        <v>1</v>
      </c>
      <c r="G339" s="4">
        <v>0</v>
      </c>
      <c r="H339" s="4">
        <v>0</v>
      </c>
      <c r="I339" s="4">
        <v>0</v>
      </c>
      <c r="J339" s="4">
        <v>0</v>
      </c>
      <c r="K339" s="4">
        <v>1</v>
      </c>
      <c r="L339" s="4">
        <v>1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23" t="s">
        <v>166</v>
      </c>
      <c r="AA339" s="4">
        <v>2</v>
      </c>
    </row>
    <row r="340" spans="1:27" ht="30" customHeight="1">
      <c r="A340" s="4" t="s">
        <v>105</v>
      </c>
      <c r="B340" s="4">
        <f>B341+B345+B349</f>
        <v>0</v>
      </c>
      <c r="C340" s="13"/>
      <c r="D340" s="5"/>
      <c r="E340" s="4">
        <f t="shared" ref="E340:Y340" si="91">E341+E345+E349</f>
        <v>0</v>
      </c>
      <c r="F340" s="4">
        <f t="shared" si="91"/>
        <v>0</v>
      </c>
      <c r="G340" s="4">
        <f t="shared" si="91"/>
        <v>0</v>
      </c>
      <c r="H340" s="4">
        <f t="shared" si="91"/>
        <v>0</v>
      </c>
      <c r="I340" s="4">
        <f t="shared" si="91"/>
        <v>0</v>
      </c>
      <c r="J340" s="4">
        <f t="shared" si="91"/>
        <v>0</v>
      </c>
      <c r="K340" s="4">
        <f t="shared" si="91"/>
        <v>0</v>
      </c>
      <c r="L340" s="4">
        <f t="shared" si="91"/>
        <v>0</v>
      </c>
      <c r="M340" s="4">
        <f t="shared" si="91"/>
        <v>0</v>
      </c>
      <c r="N340" s="4">
        <f t="shared" si="91"/>
        <v>0</v>
      </c>
      <c r="O340" s="4">
        <f t="shared" si="91"/>
        <v>0</v>
      </c>
      <c r="P340" s="4">
        <f t="shared" si="91"/>
        <v>0</v>
      </c>
      <c r="Q340" s="4">
        <f t="shared" si="91"/>
        <v>0</v>
      </c>
      <c r="R340" s="4">
        <f t="shared" si="91"/>
        <v>0</v>
      </c>
      <c r="S340" s="4">
        <f t="shared" si="91"/>
        <v>0</v>
      </c>
      <c r="T340" s="4">
        <f t="shared" si="91"/>
        <v>0</v>
      </c>
      <c r="U340" s="4">
        <f t="shared" si="91"/>
        <v>0</v>
      </c>
      <c r="V340" s="4">
        <f t="shared" si="91"/>
        <v>0</v>
      </c>
      <c r="W340" s="4">
        <f t="shared" si="91"/>
        <v>0</v>
      </c>
      <c r="X340" s="4">
        <f t="shared" si="91"/>
        <v>0</v>
      </c>
      <c r="Y340" s="4">
        <f t="shared" si="91"/>
        <v>0</v>
      </c>
      <c r="Z340" s="7"/>
      <c r="AA340" s="4">
        <f>AA341+AA345+AA349</f>
        <v>0</v>
      </c>
    </row>
    <row r="341" spans="1:27" ht="15" customHeight="1">
      <c r="A341" s="4" t="s">
        <v>106</v>
      </c>
      <c r="B341" s="4">
        <f>B342+B343+B344</f>
        <v>0</v>
      </c>
      <c r="C341" s="13"/>
      <c r="D341" s="5"/>
      <c r="E341" s="4">
        <f t="shared" ref="E341:Y341" si="92">E342+E343+E344</f>
        <v>0</v>
      </c>
      <c r="F341" s="4">
        <f t="shared" si="92"/>
        <v>0</v>
      </c>
      <c r="G341" s="4">
        <f t="shared" si="92"/>
        <v>0</v>
      </c>
      <c r="H341" s="4">
        <f t="shared" si="92"/>
        <v>0</v>
      </c>
      <c r="I341" s="4">
        <f t="shared" si="92"/>
        <v>0</v>
      </c>
      <c r="J341" s="4">
        <f t="shared" si="92"/>
        <v>0</v>
      </c>
      <c r="K341" s="4">
        <f t="shared" si="92"/>
        <v>0</v>
      </c>
      <c r="L341" s="4">
        <f t="shared" si="92"/>
        <v>0</v>
      </c>
      <c r="M341" s="4">
        <f t="shared" si="92"/>
        <v>0</v>
      </c>
      <c r="N341" s="4">
        <f t="shared" si="92"/>
        <v>0</v>
      </c>
      <c r="O341" s="4">
        <f t="shared" si="92"/>
        <v>0</v>
      </c>
      <c r="P341" s="4">
        <f t="shared" si="92"/>
        <v>0</v>
      </c>
      <c r="Q341" s="4">
        <f t="shared" si="92"/>
        <v>0</v>
      </c>
      <c r="R341" s="4">
        <f t="shared" si="92"/>
        <v>0</v>
      </c>
      <c r="S341" s="4">
        <f t="shared" si="92"/>
        <v>0</v>
      </c>
      <c r="T341" s="4">
        <f t="shared" si="92"/>
        <v>0</v>
      </c>
      <c r="U341" s="4">
        <f t="shared" si="92"/>
        <v>0</v>
      </c>
      <c r="V341" s="4">
        <f t="shared" si="92"/>
        <v>0</v>
      </c>
      <c r="W341" s="4">
        <f t="shared" si="92"/>
        <v>0</v>
      </c>
      <c r="X341" s="4">
        <f t="shared" si="92"/>
        <v>0</v>
      </c>
      <c r="Y341" s="4">
        <f t="shared" si="92"/>
        <v>0</v>
      </c>
      <c r="Z341" s="7"/>
      <c r="AA341" s="4">
        <f>AA342+AA343+AA344</f>
        <v>0</v>
      </c>
    </row>
    <row r="342" spans="1:27" ht="15" customHeight="1">
      <c r="A342" s="4"/>
      <c r="B342" s="4"/>
      <c r="C342" s="13"/>
      <c r="D342" s="5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7"/>
      <c r="AA342" s="4"/>
    </row>
    <row r="343" spans="1:27" ht="15" customHeight="1">
      <c r="A343" s="4"/>
      <c r="B343" s="4"/>
      <c r="C343" s="13"/>
      <c r="D343" s="5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7"/>
      <c r="AA343" s="4"/>
    </row>
    <row r="344" spans="1:27" ht="15" customHeight="1">
      <c r="A344" s="4"/>
      <c r="B344" s="4"/>
      <c r="C344" s="13"/>
      <c r="D344" s="5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7"/>
      <c r="AA344" s="4"/>
    </row>
    <row r="345" spans="1:27" ht="15" customHeight="1">
      <c r="A345" s="4" t="s">
        <v>107</v>
      </c>
      <c r="B345" s="4">
        <f>B346+B347+B348</f>
        <v>0</v>
      </c>
      <c r="C345" s="13"/>
      <c r="D345" s="5"/>
      <c r="E345" s="4">
        <f t="shared" ref="E345:Y345" si="93">E346+E347+E348</f>
        <v>0</v>
      </c>
      <c r="F345" s="4">
        <f t="shared" si="93"/>
        <v>0</v>
      </c>
      <c r="G345" s="4">
        <f t="shared" si="93"/>
        <v>0</v>
      </c>
      <c r="H345" s="4">
        <f t="shared" si="93"/>
        <v>0</v>
      </c>
      <c r="I345" s="4">
        <f t="shared" si="93"/>
        <v>0</v>
      </c>
      <c r="J345" s="4">
        <f t="shared" si="93"/>
        <v>0</v>
      </c>
      <c r="K345" s="4">
        <f t="shared" si="93"/>
        <v>0</v>
      </c>
      <c r="L345" s="4">
        <f t="shared" si="93"/>
        <v>0</v>
      </c>
      <c r="M345" s="4">
        <f t="shared" si="93"/>
        <v>0</v>
      </c>
      <c r="N345" s="4">
        <f t="shared" si="93"/>
        <v>0</v>
      </c>
      <c r="O345" s="4">
        <f t="shared" si="93"/>
        <v>0</v>
      </c>
      <c r="P345" s="4">
        <f t="shared" si="93"/>
        <v>0</v>
      </c>
      <c r="Q345" s="4">
        <f t="shared" si="93"/>
        <v>0</v>
      </c>
      <c r="R345" s="4">
        <f t="shared" si="93"/>
        <v>0</v>
      </c>
      <c r="S345" s="4">
        <f t="shared" si="93"/>
        <v>0</v>
      </c>
      <c r="T345" s="4">
        <f t="shared" si="93"/>
        <v>0</v>
      </c>
      <c r="U345" s="4">
        <f t="shared" si="93"/>
        <v>0</v>
      </c>
      <c r="V345" s="4">
        <f t="shared" si="93"/>
        <v>0</v>
      </c>
      <c r="W345" s="4">
        <f t="shared" si="93"/>
        <v>0</v>
      </c>
      <c r="X345" s="4">
        <f t="shared" si="93"/>
        <v>0</v>
      </c>
      <c r="Y345" s="4">
        <f t="shared" si="93"/>
        <v>0</v>
      </c>
      <c r="Z345" s="7"/>
      <c r="AA345" s="4">
        <f>AA346+AA347+AA348</f>
        <v>0</v>
      </c>
    </row>
    <row r="346" spans="1:27" ht="15" customHeight="1">
      <c r="A346" s="4"/>
      <c r="B346" s="4"/>
      <c r="C346" s="13"/>
      <c r="D346" s="5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7"/>
      <c r="AA346" s="4"/>
    </row>
    <row r="347" spans="1:27" ht="15" customHeight="1">
      <c r="A347" s="4"/>
      <c r="B347" s="4"/>
      <c r="C347" s="13"/>
      <c r="D347" s="5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7"/>
      <c r="AA347" s="4"/>
    </row>
    <row r="348" spans="1:27" ht="15" customHeight="1">
      <c r="A348" s="4"/>
      <c r="B348" s="4"/>
      <c r="C348" s="13"/>
      <c r="D348" s="5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7"/>
      <c r="AA348" s="4"/>
    </row>
    <row r="349" spans="1:27" ht="30" customHeight="1">
      <c r="A349" s="4" t="s">
        <v>108</v>
      </c>
      <c r="B349" s="4">
        <f>B350+B351+B352</f>
        <v>0</v>
      </c>
      <c r="C349" s="13"/>
      <c r="D349" s="5"/>
      <c r="E349" s="4">
        <f t="shared" ref="E349:Y349" si="94">E350+E351+E352</f>
        <v>0</v>
      </c>
      <c r="F349" s="4">
        <f t="shared" si="94"/>
        <v>0</v>
      </c>
      <c r="G349" s="4">
        <f t="shared" si="94"/>
        <v>0</v>
      </c>
      <c r="H349" s="4">
        <f t="shared" si="94"/>
        <v>0</v>
      </c>
      <c r="I349" s="4">
        <f t="shared" si="94"/>
        <v>0</v>
      </c>
      <c r="J349" s="4">
        <f t="shared" si="94"/>
        <v>0</v>
      </c>
      <c r="K349" s="4">
        <f t="shared" si="94"/>
        <v>0</v>
      </c>
      <c r="L349" s="4">
        <f t="shared" si="94"/>
        <v>0</v>
      </c>
      <c r="M349" s="4">
        <f t="shared" si="94"/>
        <v>0</v>
      </c>
      <c r="N349" s="4">
        <f t="shared" si="94"/>
        <v>0</v>
      </c>
      <c r="O349" s="4">
        <f t="shared" si="94"/>
        <v>0</v>
      </c>
      <c r="P349" s="4">
        <f t="shared" si="94"/>
        <v>0</v>
      </c>
      <c r="Q349" s="4">
        <f t="shared" si="94"/>
        <v>0</v>
      </c>
      <c r="R349" s="4">
        <f t="shared" si="94"/>
        <v>0</v>
      </c>
      <c r="S349" s="4">
        <f t="shared" si="94"/>
        <v>0</v>
      </c>
      <c r="T349" s="4">
        <f t="shared" si="94"/>
        <v>0</v>
      </c>
      <c r="U349" s="4">
        <f t="shared" si="94"/>
        <v>0</v>
      </c>
      <c r="V349" s="4">
        <f t="shared" si="94"/>
        <v>0</v>
      </c>
      <c r="W349" s="4">
        <f t="shared" si="94"/>
        <v>0</v>
      </c>
      <c r="X349" s="4">
        <f t="shared" si="94"/>
        <v>0</v>
      </c>
      <c r="Y349" s="4">
        <f t="shared" si="94"/>
        <v>0</v>
      </c>
      <c r="Z349" s="7"/>
      <c r="AA349" s="4">
        <f>AA350+AA351+AA352</f>
        <v>0</v>
      </c>
    </row>
    <row r="350" spans="1:27" ht="12.75" customHeight="1">
      <c r="A350" s="4"/>
      <c r="B350" s="4"/>
      <c r="C350" s="13"/>
      <c r="D350" s="5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7"/>
      <c r="AA350" s="4"/>
    </row>
    <row r="351" spans="1:27" ht="13.5" customHeight="1">
      <c r="A351" s="4"/>
      <c r="B351" s="4"/>
      <c r="C351" s="13"/>
      <c r="D351" s="5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7"/>
      <c r="AA351" s="4"/>
    </row>
    <row r="352" spans="1:27" ht="14.25" customHeight="1">
      <c r="A352" s="4"/>
      <c r="B352" s="4"/>
      <c r="C352" s="13"/>
      <c r="D352" s="5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7"/>
      <c r="AA352" s="4"/>
    </row>
    <row r="353" spans="1:27" ht="45" customHeight="1">
      <c r="A353" s="4" t="s">
        <v>109</v>
      </c>
      <c r="B353" s="4">
        <f>B354+B358+B362+B366</f>
        <v>0</v>
      </c>
      <c r="C353" s="13"/>
      <c r="D353" s="5"/>
      <c r="E353" s="4">
        <f t="shared" ref="E353:Y353" si="95">E354+E358+E362+E366</f>
        <v>0</v>
      </c>
      <c r="F353" s="4">
        <f t="shared" si="95"/>
        <v>0</v>
      </c>
      <c r="G353" s="4">
        <f t="shared" si="95"/>
        <v>0</v>
      </c>
      <c r="H353" s="4">
        <f t="shared" si="95"/>
        <v>0</v>
      </c>
      <c r="I353" s="4">
        <f t="shared" si="95"/>
        <v>0</v>
      </c>
      <c r="J353" s="4">
        <f t="shared" si="95"/>
        <v>0</v>
      </c>
      <c r="K353" s="4">
        <f t="shared" si="95"/>
        <v>0</v>
      </c>
      <c r="L353" s="4">
        <f t="shared" si="95"/>
        <v>0</v>
      </c>
      <c r="M353" s="4">
        <f t="shared" si="95"/>
        <v>0</v>
      </c>
      <c r="N353" s="4">
        <f t="shared" si="95"/>
        <v>0</v>
      </c>
      <c r="O353" s="4">
        <f t="shared" si="95"/>
        <v>0</v>
      </c>
      <c r="P353" s="4">
        <f t="shared" si="95"/>
        <v>0</v>
      </c>
      <c r="Q353" s="4">
        <f t="shared" si="95"/>
        <v>0</v>
      </c>
      <c r="R353" s="4">
        <f t="shared" si="95"/>
        <v>0</v>
      </c>
      <c r="S353" s="4">
        <f t="shared" si="95"/>
        <v>0</v>
      </c>
      <c r="T353" s="4">
        <f t="shared" si="95"/>
        <v>0</v>
      </c>
      <c r="U353" s="4">
        <f t="shared" si="95"/>
        <v>0</v>
      </c>
      <c r="V353" s="4">
        <f t="shared" si="95"/>
        <v>0</v>
      </c>
      <c r="W353" s="4">
        <f t="shared" si="95"/>
        <v>0</v>
      </c>
      <c r="X353" s="4">
        <f t="shared" si="95"/>
        <v>0</v>
      </c>
      <c r="Y353" s="4">
        <f t="shared" si="95"/>
        <v>0</v>
      </c>
      <c r="Z353" s="7"/>
      <c r="AA353" s="4">
        <f>AA354+AA358+AA362+AA366</f>
        <v>0</v>
      </c>
    </row>
    <row r="354" spans="1:27" ht="30" customHeight="1">
      <c r="A354" s="4" t="s">
        <v>110</v>
      </c>
      <c r="B354" s="4">
        <f>B355+B356+B357</f>
        <v>0</v>
      </c>
      <c r="C354" s="13"/>
      <c r="D354" s="5"/>
      <c r="E354" s="4">
        <f t="shared" ref="E354:Y354" si="96">E355+E356+E357</f>
        <v>0</v>
      </c>
      <c r="F354" s="4">
        <f t="shared" si="96"/>
        <v>0</v>
      </c>
      <c r="G354" s="4">
        <f t="shared" si="96"/>
        <v>0</v>
      </c>
      <c r="H354" s="4">
        <f t="shared" si="96"/>
        <v>0</v>
      </c>
      <c r="I354" s="4">
        <f t="shared" si="96"/>
        <v>0</v>
      </c>
      <c r="J354" s="4">
        <f t="shared" si="96"/>
        <v>0</v>
      </c>
      <c r="K354" s="4">
        <f t="shared" si="96"/>
        <v>0</v>
      </c>
      <c r="L354" s="4">
        <f t="shared" si="96"/>
        <v>0</v>
      </c>
      <c r="M354" s="4">
        <f t="shared" si="96"/>
        <v>0</v>
      </c>
      <c r="N354" s="4">
        <f t="shared" si="96"/>
        <v>0</v>
      </c>
      <c r="O354" s="4">
        <f t="shared" si="96"/>
        <v>0</v>
      </c>
      <c r="P354" s="4">
        <f t="shared" si="96"/>
        <v>0</v>
      </c>
      <c r="Q354" s="4">
        <f t="shared" si="96"/>
        <v>0</v>
      </c>
      <c r="R354" s="4">
        <f t="shared" si="96"/>
        <v>0</v>
      </c>
      <c r="S354" s="4">
        <f t="shared" si="96"/>
        <v>0</v>
      </c>
      <c r="T354" s="4">
        <f t="shared" si="96"/>
        <v>0</v>
      </c>
      <c r="U354" s="4">
        <f t="shared" si="96"/>
        <v>0</v>
      </c>
      <c r="V354" s="4">
        <f t="shared" si="96"/>
        <v>0</v>
      </c>
      <c r="W354" s="4">
        <f t="shared" si="96"/>
        <v>0</v>
      </c>
      <c r="X354" s="4">
        <f t="shared" si="96"/>
        <v>0</v>
      </c>
      <c r="Y354" s="4">
        <f t="shared" si="96"/>
        <v>0</v>
      </c>
      <c r="Z354" s="7"/>
      <c r="AA354" s="4">
        <f>AA355+AA356+AA357</f>
        <v>0</v>
      </c>
    </row>
    <row r="355" spans="1:27" ht="12.75" customHeight="1">
      <c r="A355" s="4"/>
      <c r="B355" s="4"/>
      <c r="C355" s="13"/>
      <c r="D355" s="5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7"/>
      <c r="AA355" s="4"/>
    </row>
    <row r="356" spans="1:27" ht="12.75" customHeight="1">
      <c r="A356" s="4"/>
      <c r="B356" s="4"/>
      <c r="C356" s="13"/>
      <c r="D356" s="5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7"/>
      <c r="AA356" s="4"/>
    </row>
    <row r="357" spans="1:27" ht="14.25" customHeight="1">
      <c r="A357" s="4"/>
      <c r="B357" s="4"/>
      <c r="C357" s="13"/>
      <c r="D357" s="5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7"/>
      <c r="AA357" s="4"/>
    </row>
    <row r="358" spans="1:27" ht="30" customHeight="1">
      <c r="A358" s="4" t="s">
        <v>111</v>
      </c>
      <c r="B358" s="4">
        <f>B359+B360+B361</f>
        <v>0</v>
      </c>
      <c r="C358" s="13"/>
      <c r="D358" s="5"/>
      <c r="E358" s="4">
        <f t="shared" ref="E358:Y358" si="97">E359+E360+E361</f>
        <v>0</v>
      </c>
      <c r="F358" s="4">
        <f t="shared" si="97"/>
        <v>0</v>
      </c>
      <c r="G358" s="4">
        <f t="shared" si="97"/>
        <v>0</v>
      </c>
      <c r="H358" s="4">
        <f t="shared" si="97"/>
        <v>0</v>
      </c>
      <c r="I358" s="4">
        <f t="shared" si="97"/>
        <v>0</v>
      </c>
      <c r="J358" s="4">
        <f t="shared" si="97"/>
        <v>0</v>
      </c>
      <c r="K358" s="4">
        <f t="shared" si="97"/>
        <v>0</v>
      </c>
      <c r="L358" s="4">
        <f t="shared" si="97"/>
        <v>0</v>
      </c>
      <c r="M358" s="4">
        <f t="shared" si="97"/>
        <v>0</v>
      </c>
      <c r="N358" s="4">
        <f t="shared" si="97"/>
        <v>0</v>
      </c>
      <c r="O358" s="4">
        <f t="shared" si="97"/>
        <v>0</v>
      </c>
      <c r="P358" s="4">
        <f t="shared" si="97"/>
        <v>0</v>
      </c>
      <c r="Q358" s="4">
        <f t="shared" si="97"/>
        <v>0</v>
      </c>
      <c r="R358" s="4">
        <f t="shared" si="97"/>
        <v>0</v>
      </c>
      <c r="S358" s="4">
        <f t="shared" si="97"/>
        <v>0</v>
      </c>
      <c r="T358" s="4">
        <f t="shared" si="97"/>
        <v>0</v>
      </c>
      <c r="U358" s="4">
        <f t="shared" si="97"/>
        <v>0</v>
      </c>
      <c r="V358" s="4">
        <f t="shared" si="97"/>
        <v>0</v>
      </c>
      <c r="W358" s="4">
        <f t="shared" si="97"/>
        <v>0</v>
      </c>
      <c r="X358" s="4">
        <f t="shared" si="97"/>
        <v>0</v>
      </c>
      <c r="Y358" s="4">
        <f t="shared" si="97"/>
        <v>0</v>
      </c>
      <c r="Z358" s="7"/>
      <c r="AA358" s="4">
        <f>AA359+AA360+AA361</f>
        <v>0</v>
      </c>
    </row>
    <row r="359" spans="1:27" ht="14.25" customHeight="1">
      <c r="A359" s="4"/>
      <c r="B359" s="4"/>
      <c r="C359" s="13"/>
      <c r="D359" s="5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7"/>
      <c r="AA359" s="4"/>
    </row>
    <row r="360" spans="1:27" ht="14.25" customHeight="1">
      <c r="A360" s="4"/>
      <c r="B360" s="4"/>
      <c r="C360" s="13"/>
      <c r="D360" s="5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7"/>
      <c r="AA360" s="4"/>
    </row>
    <row r="361" spans="1:27" ht="14.25" customHeight="1">
      <c r="A361" s="4"/>
      <c r="B361" s="4"/>
      <c r="C361" s="13"/>
      <c r="D361" s="5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7"/>
      <c r="AA361" s="4"/>
    </row>
    <row r="362" spans="1:27" ht="45" customHeight="1">
      <c r="A362" s="4" t="s">
        <v>112</v>
      </c>
      <c r="B362" s="4">
        <f>B363+B364+B365</f>
        <v>0</v>
      </c>
      <c r="C362" s="13"/>
      <c r="D362" s="5"/>
      <c r="E362" s="4">
        <f t="shared" ref="E362:Y362" si="98">E363+E364+E365</f>
        <v>0</v>
      </c>
      <c r="F362" s="4">
        <f t="shared" si="98"/>
        <v>0</v>
      </c>
      <c r="G362" s="4">
        <f t="shared" si="98"/>
        <v>0</v>
      </c>
      <c r="H362" s="4">
        <f t="shared" si="98"/>
        <v>0</v>
      </c>
      <c r="I362" s="4">
        <f t="shared" si="98"/>
        <v>0</v>
      </c>
      <c r="J362" s="4">
        <f t="shared" si="98"/>
        <v>0</v>
      </c>
      <c r="K362" s="4">
        <f t="shared" si="98"/>
        <v>0</v>
      </c>
      <c r="L362" s="4">
        <f t="shared" si="98"/>
        <v>0</v>
      </c>
      <c r="M362" s="4">
        <f t="shared" si="98"/>
        <v>0</v>
      </c>
      <c r="N362" s="4">
        <f t="shared" si="98"/>
        <v>0</v>
      </c>
      <c r="O362" s="4">
        <f t="shared" si="98"/>
        <v>0</v>
      </c>
      <c r="P362" s="4">
        <f t="shared" si="98"/>
        <v>0</v>
      </c>
      <c r="Q362" s="4">
        <f t="shared" si="98"/>
        <v>0</v>
      </c>
      <c r="R362" s="4">
        <f t="shared" si="98"/>
        <v>0</v>
      </c>
      <c r="S362" s="4">
        <f t="shared" si="98"/>
        <v>0</v>
      </c>
      <c r="T362" s="4">
        <f t="shared" si="98"/>
        <v>0</v>
      </c>
      <c r="U362" s="4">
        <f t="shared" si="98"/>
        <v>0</v>
      </c>
      <c r="V362" s="4">
        <f t="shared" si="98"/>
        <v>0</v>
      </c>
      <c r="W362" s="4">
        <f t="shared" si="98"/>
        <v>0</v>
      </c>
      <c r="X362" s="4">
        <f t="shared" si="98"/>
        <v>0</v>
      </c>
      <c r="Y362" s="4">
        <f t="shared" si="98"/>
        <v>0</v>
      </c>
      <c r="Z362" s="7"/>
      <c r="AA362" s="4">
        <f>AA363+AA364+AA365</f>
        <v>0</v>
      </c>
    </row>
    <row r="363" spans="1:27" ht="12.75" customHeight="1">
      <c r="A363" s="4"/>
      <c r="B363" s="4"/>
      <c r="C363" s="13"/>
      <c r="D363" s="5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7"/>
      <c r="AA363" s="4"/>
    </row>
    <row r="364" spans="1:27" ht="12" customHeight="1">
      <c r="A364" s="4"/>
      <c r="B364" s="4"/>
      <c r="C364" s="13"/>
      <c r="D364" s="5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7"/>
      <c r="AA364" s="4"/>
    </row>
    <row r="365" spans="1:27" ht="12.75" customHeight="1">
      <c r="A365" s="4"/>
      <c r="B365" s="4"/>
      <c r="C365" s="13"/>
      <c r="D365" s="5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7"/>
      <c r="AA365" s="4"/>
    </row>
    <row r="366" spans="1:27" ht="15" customHeight="1">
      <c r="A366" s="4" t="s">
        <v>113</v>
      </c>
      <c r="B366" s="4">
        <f>B367+B368+B369</f>
        <v>0</v>
      </c>
      <c r="C366" s="13"/>
      <c r="D366" s="5"/>
      <c r="E366" s="4">
        <f t="shared" ref="E366:Y366" si="99">E367+E368+E369</f>
        <v>0</v>
      </c>
      <c r="F366" s="4">
        <f t="shared" si="99"/>
        <v>0</v>
      </c>
      <c r="G366" s="4">
        <f t="shared" si="99"/>
        <v>0</v>
      </c>
      <c r="H366" s="4">
        <f t="shared" si="99"/>
        <v>0</v>
      </c>
      <c r="I366" s="4">
        <f t="shared" si="99"/>
        <v>0</v>
      </c>
      <c r="J366" s="4">
        <f t="shared" si="99"/>
        <v>0</v>
      </c>
      <c r="K366" s="4">
        <f t="shared" si="99"/>
        <v>0</v>
      </c>
      <c r="L366" s="4">
        <f t="shared" si="99"/>
        <v>0</v>
      </c>
      <c r="M366" s="4">
        <f t="shared" si="99"/>
        <v>0</v>
      </c>
      <c r="N366" s="4">
        <f t="shared" si="99"/>
        <v>0</v>
      </c>
      <c r="O366" s="4">
        <f t="shared" si="99"/>
        <v>0</v>
      </c>
      <c r="P366" s="4">
        <f t="shared" si="99"/>
        <v>0</v>
      </c>
      <c r="Q366" s="4">
        <f t="shared" si="99"/>
        <v>0</v>
      </c>
      <c r="R366" s="4">
        <f t="shared" si="99"/>
        <v>0</v>
      </c>
      <c r="S366" s="4">
        <f t="shared" si="99"/>
        <v>0</v>
      </c>
      <c r="T366" s="4">
        <f t="shared" si="99"/>
        <v>0</v>
      </c>
      <c r="U366" s="4">
        <f t="shared" si="99"/>
        <v>0</v>
      </c>
      <c r="V366" s="4">
        <f t="shared" si="99"/>
        <v>0</v>
      </c>
      <c r="W366" s="4">
        <f t="shared" si="99"/>
        <v>0</v>
      </c>
      <c r="X366" s="4">
        <f t="shared" si="99"/>
        <v>0</v>
      </c>
      <c r="Y366" s="4">
        <f t="shared" si="99"/>
        <v>0</v>
      </c>
      <c r="Z366" s="7"/>
      <c r="AA366" s="4">
        <f>AA367+AA368+AA369</f>
        <v>0</v>
      </c>
    </row>
    <row r="367" spans="1:27" ht="15" customHeight="1">
      <c r="A367" s="4"/>
      <c r="B367" s="4"/>
      <c r="C367" s="13"/>
      <c r="D367" s="5"/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22"/>
      <c r="AA367" s="4">
        <v>0</v>
      </c>
    </row>
    <row r="368" spans="1:27" ht="15" customHeight="1">
      <c r="A368" s="4"/>
      <c r="B368" s="4"/>
      <c r="C368" s="13"/>
      <c r="D368" s="5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7"/>
      <c r="AA368" s="4"/>
    </row>
    <row r="369" spans="1:27" ht="15" customHeight="1">
      <c r="A369" s="4"/>
      <c r="B369" s="4"/>
      <c r="C369" s="13"/>
      <c r="D369" s="5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7"/>
      <c r="AA369" s="4"/>
    </row>
    <row r="370" spans="1:27" ht="29.25" customHeight="1">
      <c r="A370" s="4" t="s">
        <v>114</v>
      </c>
      <c r="B370" s="4">
        <f>B371+B375+B379</f>
        <v>0</v>
      </c>
      <c r="C370" s="13"/>
      <c r="D370" s="5"/>
      <c r="E370" s="4">
        <f t="shared" ref="E370:Y370" si="100">E371+E375+E379</f>
        <v>0</v>
      </c>
      <c r="F370" s="4">
        <f t="shared" si="100"/>
        <v>0</v>
      </c>
      <c r="G370" s="4">
        <f t="shared" si="100"/>
        <v>0</v>
      </c>
      <c r="H370" s="4">
        <f t="shared" si="100"/>
        <v>0</v>
      </c>
      <c r="I370" s="4">
        <f t="shared" si="100"/>
        <v>0</v>
      </c>
      <c r="J370" s="4">
        <f t="shared" si="100"/>
        <v>0</v>
      </c>
      <c r="K370" s="4">
        <f t="shared" si="100"/>
        <v>0</v>
      </c>
      <c r="L370" s="4">
        <f t="shared" si="100"/>
        <v>0</v>
      </c>
      <c r="M370" s="4">
        <f t="shared" si="100"/>
        <v>0</v>
      </c>
      <c r="N370" s="4">
        <f t="shared" si="100"/>
        <v>0</v>
      </c>
      <c r="O370" s="4">
        <f t="shared" si="100"/>
        <v>0</v>
      </c>
      <c r="P370" s="4">
        <f t="shared" si="100"/>
        <v>0</v>
      </c>
      <c r="Q370" s="4">
        <f t="shared" si="100"/>
        <v>0</v>
      </c>
      <c r="R370" s="4">
        <f t="shared" si="100"/>
        <v>0</v>
      </c>
      <c r="S370" s="4">
        <f t="shared" si="100"/>
        <v>0</v>
      </c>
      <c r="T370" s="4">
        <f t="shared" si="100"/>
        <v>0</v>
      </c>
      <c r="U370" s="4">
        <f t="shared" si="100"/>
        <v>0</v>
      </c>
      <c r="V370" s="4">
        <f t="shared" si="100"/>
        <v>0</v>
      </c>
      <c r="W370" s="4">
        <f t="shared" si="100"/>
        <v>0</v>
      </c>
      <c r="X370" s="4">
        <f t="shared" si="100"/>
        <v>0</v>
      </c>
      <c r="Y370" s="4">
        <f t="shared" si="100"/>
        <v>0</v>
      </c>
      <c r="Z370" s="7"/>
      <c r="AA370" s="4">
        <f>AA371+AA375+AA379</f>
        <v>0</v>
      </c>
    </row>
    <row r="371" spans="1:27" ht="15" customHeight="1">
      <c r="A371" s="4" t="s">
        <v>115</v>
      </c>
      <c r="B371" s="4">
        <f>B372+B373+B374</f>
        <v>0</v>
      </c>
      <c r="C371" s="13"/>
      <c r="D371" s="5"/>
      <c r="E371" s="4">
        <f t="shared" ref="E371:Y371" si="101">E372+E373+E374</f>
        <v>0</v>
      </c>
      <c r="F371" s="4">
        <f t="shared" si="101"/>
        <v>0</v>
      </c>
      <c r="G371" s="4">
        <f t="shared" si="101"/>
        <v>0</v>
      </c>
      <c r="H371" s="4">
        <f t="shared" si="101"/>
        <v>0</v>
      </c>
      <c r="I371" s="4">
        <f t="shared" si="101"/>
        <v>0</v>
      </c>
      <c r="J371" s="4">
        <f t="shared" si="101"/>
        <v>0</v>
      </c>
      <c r="K371" s="4">
        <f t="shared" si="101"/>
        <v>0</v>
      </c>
      <c r="L371" s="4">
        <f t="shared" si="101"/>
        <v>0</v>
      </c>
      <c r="M371" s="4">
        <f t="shared" si="101"/>
        <v>0</v>
      </c>
      <c r="N371" s="4">
        <f t="shared" si="101"/>
        <v>0</v>
      </c>
      <c r="O371" s="4">
        <f t="shared" si="101"/>
        <v>0</v>
      </c>
      <c r="P371" s="4">
        <f t="shared" si="101"/>
        <v>0</v>
      </c>
      <c r="Q371" s="4">
        <f t="shared" si="101"/>
        <v>0</v>
      </c>
      <c r="R371" s="4">
        <f t="shared" si="101"/>
        <v>0</v>
      </c>
      <c r="S371" s="4">
        <f t="shared" si="101"/>
        <v>0</v>
      </c>
      <c r="T371" s="4">
        <f t="shared" si="101"/>
        <v>0</v>
      </c>
      <c r="U371" s="4">
        <f t="shared" si="101"/>
        <v>0</v>
      </c>
      <c r="V371" s="4">
        <f t="shared" si="101"/>
        <v>0</v>
      </c>
      <c r="W371" s="4">
        <f t="shared" si="101"/>
        <v>0</v>
      </c>
      <c r="X371" s="4">
        <f t="shared" si="101"/>
        <v>0</v>
      </c>
      <c r="Y371" s="4">
        <f t="shared" si="101"/>
        <v>0</v>
      </c>
      <c r="Z371" s="7"/>
      <c r="AA371" s="4">
        <f>AA372+AA373+AA374</f>
        <v>0</v>
      </c>
    </row>
    <row r="372" spans="1:27" ht="15" customHeight="1">
      <c r="A372" s="4"/>
      <c r="B372" s="4"/>
      <c r="C372" s="13"/>
      <c r="D372" s="5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7"/>
      <c r="AA372" s="4"/>
    </row>
    <row r="373" spans="1:27" ht="15" customHeight="1">
      <c r="A373" s="4"/>
      <c r="B373" s="4"/>
      <c r="C373" s="13"/>
      <c r="D373" s="5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7"/>
      <c r="AA373" s="4"/>
    </row>
    <row r="374" spans="1:27" ht="15" customHeight="1">
      <c r="A374" s="4"/>
      <c r="B374" s="4"/>
      <c r="C374" s="13"/>
      <c r="D374" s="5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7"/>
      <c r="AA374" s="4"/>
    </row>
    <row r="375" spans="1:27" ht="30" customHeight="1">
      <c r="A375" s="4" t="s">
        <v>116</v>
      </c>
      <c r="B375" s="4">
        <f>B376+B377+B378</f>
        <v>0</v>
      </c>
      <c r="C375" s="13"/>
      <c r="D375" s="5"/>
      <c r="E375" s="4">
        <f t="shared" ref="E375:Y375" si="102">E376+E377+E378</f>
        <v>0</v>
      </c>
      <c r="F375" s="4">
        <f t="shared" si="102"/>
        <v>0</v>
      </c>
      <c r="G375" s="4">
        <f t="shared" si="102"/>
        <v>0</v>
      </c>
      <c r="H375" s="4">
        <f t="shared" si="102"/>
        <v>0</v>
      </c>
      <c r="I375" s="4">
        <f t="shared" si="102"/>
        <v>0</v>
      </c>
      <c r="J375" s="4">
        <f t="shared" si="102"/>
        <v>0</v>
      </c>
      <c r="K375" s="4">
        <f t="shared" si="102"/>
        <v>0</v>
      </c>
      <c r="L375" s="4">
        <f t="shared" si="102"/>
        <v>0</v>
      </c>
      <c r="M375" s="4">
        <f t="shared" si="102"/>
        <v>0</v>
      </c>
      <c r="N375" s="4">
        <f t="shared" si="102"/>
        <v>0</v>
      </c>
      <c r="O375" s="4">
        <f t="shared" si="102"/>
        <v>0</v>
      </c>
      <c r="P375" s="4">
        <f t="shared" si="102"/>
        <v>0</v>
      </c>
      <c r="Q375" s="4">
        <f t="shared" si="102"/>
        <v>0</v>
      </c>
      <c r="R375" s="4">
        <f t="shared" si="102"/>
        <v>0</v>
      </c>
      <c r="S375" s="4">
        <f t="shared" si="102"/>
        <v>0</v>
      </c>
      <c r="T375" s="4">
        <f t="shared" si="102"/>
        <v>0</v>
      </c>
      <c r="U375" s="4">
        <f t="shared" si="102"/>
        <v>0</v>
      </c>
      <c r="V375" s="4">
        <f t="shared" si="102"/>
        <v>0</v>
      </c>
      <c r="W375" s="4">
        <f t="shared" si="102"/>
        <v>0</v>
      </c>
      <c r="X375" s="4">
        <f t="shared" si="102"/>
        <v>0</v>
      </c>
      <c r="Y375" s="4">
        <f t="shared" si="102"/>
        <v>0</v>
      </c>
      <c r="Z375" s="7"/>
      <c r="AA375" s="4">
        <f>AA376+AA377+AA378</f>
        <v>0</v>
      </c>
    </row>
    <row r="376" spans="1:27" ht="12" customHeight="1">
      <c r="A376" s="4"/>
      <c r="B376" s="4"/>
      <c r="C376" s="13"/>
      <c r="D376" s="5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7"/>
      <c r="AA376" s="4"/>
    </row>
    <row r="377" spans="1:27" ht="12" customHeight="1">
      <c r="A377" s="4"/>
      <c r="B377" s="4"/>
      <c r="C377" s="13"/>
      <c r="D377" s="5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7"/>
      <c r="AA377" s="4"/>
    </row>
    <row r="378" spans="1:27" ht="12.75" customHeight="1">
      <c r="A378" s="4"/>
      <c r="B378" s="4"/>
      <c r="C378" s="13"/>
      <c r="D378" s="5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7"/>
      <c r="AA378" s="4"/>
    </row>
    <row r="379" spans="1:27" ht="30" customHeight="1">
      <c r="A379" s="4" t="s">
        <v>117</v>
      </c>
      <c r="B379" s="4">
        <f>B380+B381+B382</f>
        <v>0</v>
      </c>
      <c r="C379" s="13"/>
      <c r="D379" s="5"/>
      <c r="E379" s="4">
        <f t="shared" ref="E379:Y379" si="103">E380+E381+E382</f>
        <v>0</v>
      </c>
      <c r="F379" s="4">
        <f t="shared" si="103"/>
        <v>0</v>
      </c>
      <c r="G379" s="4">
        <f t="shared" si="103"/>
        <v>0</v>
      </c>
      <c r="H379" s="4">
        <f t="shared" si="103"/>
        <v>0</v>
      </c>
      <c r="I379" s="4">
        <f t="shared" si="103"/>
        <v>0</v>
      </c>
      <c r="J379" s="4">
        <f t="shared" si="103"/>
        <v>0</v>
      </c>
      <c r="K379" s="4">
        <f t="shared" si="103"/>
        <v>0</v>
      </c>
      <c r="L379" s="4">
        <f t="shared" si="103"/>
        <v>0</v>
      </c>
      <c r="M379" s="4">
        <f t="shared" si="103"/>
        <v>0</v>
      </c>
      <c r="N379" s="4">
        <f t="shared" si="103"/>
        <v>0</v>
      </c>
      <c r="O379" s="4">
        <f t="shared" si="103"/>
        <v>0</v>
      </c>
      <c r="P379" s="4">
        <f t="shared" si="103"/>
        <v>0</v>
      </c>
      <c r="Q379" s="4">
        <f t="shared" si="103"/>
        <v>0</v>
      </c>
      <c r="R379" s="4">
        <f t="shared" si="103"/>
        <v>0</v>
      </c>
      <c r="S379" s="4">
        <f t="shared" si="103"/>
        <v>0</v>
      </c>
      <c r="T379" s="4">
        <f t="shared" si="103"/>
        <v>0</v>
      </c>
      <c r="U379" s="4">
        <f t="shared" si="103"/>
        <v>0</v>
      </c>
      <c r="V379" s="4">
        <f t="shared" si="103"/>
        <v>0</v>
      </c>
      <c r="W379" s="4">
        <f t="shared" si="103"/>
        <v>0</v>
      </c>
      <c r="X379" s="4">
        <f t="shared" si="103"/>
        <v>0</v>
      </c>
      <c r="Y379" s="4">
        <f t="shared" si="103"/>
        <v>0</v>
      </c>
      <c r="Z379" s="7"/>
      <c r="AA379" s="4">
        <f>AA380+AA381+AA382</f>
        <v>0</v>
      </c>
    </row>
    <row r="380" spans="1:27" ht="13.5" customHeight="1">
      <c r="A380" s="4"/>
      <c r="B380" s="4"/>
      <c r="C380" s="13"/>
      <c r="D380" s="5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7"/>
      <c r="AA380" s="4"/>
    </row>
    <row r="381" spans="1:27" ht="12.75" customHeight="1">
      <c r="A381" s="4"/>
      <c r="B381" s="4"/>
      <c r="C381" s="13"/>
      <c r="D381" s="5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7"/>
      <c r="AA381" s="4"/>
    </row>
    <row r="382" spans="1:27" ht="12.75" customHeight="1">
      <c r="A382" s="4"/>
      <c r="B382" s="4"/>
      <c r="C382" s="13"/>
      <c r="D382" s="5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7"/>
      <c r="AA382" s="4"/>
    </row>
    <row r="383" spans="1:27" ht="90" customHeight="1">
      <c r="A383" s="4" t="s">
        <v>118</v>
      </c>
      <c r="B383" s="4">
        <f>B384+B388</f>
        <v>0</v>
      </c>
      <c r="C383" s="13"/>
      <c r="D383" s="5"/>
      <c r="E383" s="4">
        <f t="shared" ref="E383:Y383" si="104">E384+E388</f>
        <v>0</v>
      </c>
      <c r="F383" s="4">
        <f t="shared" si="104"/>
        <v>0</v>
      </c>
      <c r="G383" s="4">
        <f t="shared" si="104"/>
        <v>0</v>
      </c>
      <c r="H383" s="4">
        <f t="shared" si="104"/>
        <v>0</v>
      </c>
      <c r="I383" s="4">
        <f t="shared" si="104"/>
        <v>0</v>
      </c>
      <c r="J383" s="4">
        <f t="shared" si="104"/>
        <v>0</v>
      </c>
      <c r="K383" s="4">
        <f t="shared" si="104"/>
        <v>0</v>
      </c>
      <c r="L383" s="4">
        <f t="shared" si="104"/>
        <v>0</v>
      </c>
      <c r="M383" s="4">
        <f t="shared" si="104"/>
        <v>0</v>
      </c>
      <c r="N383" s="4">
        <f t="shared" si="104"/>
        <v>0</v>
      </c>
      <c r="O383" s="4">
        <f t="shared" si="104"/>
        <v>0</v>
      </c>
      <c r="P383" s="4">
        <f t="shared" si="104"/>
        <v>0</v>
      </c>
      <c r="Q383" s="4">
        <f t="shared" si="104"/>
        <v>0</v>
      </c>
      <c r="R383" s="4">
        <f t="shared" si="104"/>
        <v>0</v>
      </c>
      <c r="S383" s="4">
        <f t="shared" si="104"/>
        <v>0</v>
      </c>
      <c r="T383" s="4">
        <f t="shared" si="104"/>
        <v>0</v>
      </c>
      <c r="U383" s="4">
        <f t="shared" si="104"/>
        <v>0</v>
      </c>
      <c r="V383" s="4">
        <f t="shared" si="104"/>
        <v>0</v>
      </c>
      <c r="W383" s="4">
        <f t="shared" si="104"/>
        <v>0</v>
      </c>
      <c r="X383" s="4">
        <f t="shared" si="104"/>
        <v>0</v>
      </c>
      <c r="Y383" s="4">
        <f t="shared" si="104"/>
        <v>0</v>
      </c>
      <c r="Z383" s="7"/>
      <c r="AA383" s="4">
        <f>AA384+AA388</f>
        <v>0</v>
      </c>
    </row>
    <row r="384" spans="1:27" ht="30" customHeight="1">
      <c r="A384" s="4" t="s">
        <v>119</v>
      </c>
      <c r="B384" s="4">
        <f>B385+B386+B387</f>
        <v>0</v>
      </c>
      <c r="C384" s="13"/>
      <c r="D384" s="5"/>
      <c r="E384" s="4">
        <f t="shared" ref="E384:Y384" si="105">E385+E386+E387</f>
        <v>0</v>
      </c>
      <c r="F384" s="4">
        <f t="shared" si="105"/>
        <v>0</v>
      </c>
      <c r="G384" s="4">
        <f t="shared" si="105"/>
        <v>0</v>
      </c>
      <c r="H384" s="4">
        <f t="shared" si="105"/>
        <v>0</v>
      </c>
      <c r="I384" s="4">
        <f t="shared" si="105"/>
        <v>0</v>
      </c>
      <c r="J384" s="4">
        <f t="shared" si="105"/>
        <v>0</v>
      </c>
      <c r="K384" s="4">
        <f t="shared" si="105"/>
        <v>0</v>
      </c>
      <c r="L384" s="4">
        <f t="shared" si="105"/>
        <v>0</v>
      </c>
      <c r="M384" s="4">
        <f t="shared" si="105"/>
        <v>0</v>
      </c>
      <c r="N384" s="4">
        <f t="shared" si="105"/>
        <v>0</v>
      </c>
      <c r="O384" s="4">
        <f t="shared" si="105"/>
        <v>0</v>
      </c>
      <c r="P384" s="4">
        <f t="shared" si="105"/>
        <v>0</v>
      </c>
      <c r="Q384" s="4">
        <f t="shared" si="105"/>
        <v>0</v>
      </c>
      <c r="R384" s="4">
        <f t="shared" si="105"/>
        <v>0</v>
      </c>
      <c r="S384" s="4">
        <f t="shared" si="105"/>
        <v>0</v>
      </c>
      <c r="T384" s="4">
        <f t="shared" si="105"/>
        <v>0</v>
      </c>
      <c r="U384" s="4">
        <f t="shared" si="105"/>
        <v>0</v>
      </c>
      <c r="V384" s="4">
        <f t="shared" si="105"/>
        <v>0</v>
      </c>
      <c r="W384" s="4">
        <f t="shared" si="105"/>
        <v>0</v>
      </c>
      <c r="X384" s="4">
        <f t="shared" si="105"/>
        <v>0</v>
      </c>
      <c r="Y384" s="4">
        <f t="shared" si="105"/>
        <v>0</v>
      </c>
      <c r="Z384" s="7"/>
      <c r="AA384" s="4">
        <f>AA385+AA386+AA387</f>
        <v>0</v>
      </c>
    </row>
    <row r="385" spans="1:27" ht="11.25" customHeight="1">
      <c r="A385" s="4"/>
      <c r="B385" s="4"/>
      <c r="C385" s="13"/>
      <c r="D385" s="5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7"/>
      <c r="AA385" s="4"/>
    </row>
    <row r="386" spans="1:27" ht="12" customHeight="1">
      <c r="A386" s="4"/>
      <c r="B386" s="4"/>
      <c r="C386" s="13"/>
      <c r="D386" s="5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7"/>
      <c r="AA386" s="4"/>
    </row>
    <row r="387" spans="1:27" ht="12" customHeight="1">
      <c r="A387" s="4"/>
      <c r="B387" s="4"/>
      <c r="C387" s="13"/>
      <c r="D387" s="5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7"/>
      <c r="AA387" s="4"/>
    </row>
    <row r="388" spans="1:27" ht="45" customHeight="1">
      <c r="A388" s="4" t="s">
        <v>120</v>
      </c>
      <c r="B388" s="4">
        <f>B389+B390+B391</f>
        <v>0</v>
      </c>
      <c r="C388" s="13"/>
      <c r="D388" s="5"/>
      <c r="E388" s="4">
        <f t="shared" ref="E388:Y388" si="106">E389+E390+E391</f>
        <v>0</v>
      </c>
      <c r="F388" s="4">
        <f t="shared" si="106"/>
        <v>0</v>
      </c>
      <c r="G388" s="4">
        <f t="shared" si="106"/>
        <v>0</v>
      </c>
      <c r="H388" s="4">
        <f t="shared" si="106"/>
        <v>0</v>
      </c>
      <c r="I388" s="4">
        <f t="shared" si="106"/>
        <v>0</v>
      </c>
      <c r="J388" s="4">
        <f t="shared" si="106"/>
        <v>0</v>
      </c>
      <c r="K388" s="4">
        <f t="shared" si="106"/>
        <v>0</v>
      </c>
      <c r="L388" s="4">
        <f t="shared" si="106"/>
        <v>0</v>
      </c>
      <c r="M388" s="4">
        <f t="shared" si="106"/>
        <v>0</v>
      </c>
      <c r="N388" s="4">
        <f t="shared" si="106"/>
        <v>0</v>
      </c>
      <c r="O388" s="4">
        <f t="shared" si="106"/>
        <v>0</v>
      </c>
      <c r="P388" s="4">
        <f t="shared" si="106"/>
        <v>0</v>
      </c>
      <c r="Q388" s="4">
        <f t="shared" si="106"/>
        <v>0</v>
      </c>
      <c r="R388" s="4">
        <f t="shared" si="106"/>
        <v>0</v>
      </c>
      <c r="S388" s="4">
        <f t="shared" si="106"/>
        <v>0</v>
      </c>
      <c r="T388" s="4">
        <f t="shared" si="106"/>
        <v>0</v>
      </c>
      <c r="U388" s="4">
        <f t="shared" si="106"/>
        <v>0</v>
      </c>
      <c r="V388" s="4">
        <f t="shared" si="106"/>
        <v>0</v>
      </c>
      <c r="W388" s="4">
        <f t="shared" si="106"/>
        <v>0</v>
      </c>
      <c r="X388" s="4">
        <f t="shared" si="106"/>
        <v>0</v>
      </c>
      <c r="Y388" s="4">
        <f t="shared" si="106"/>
        <v>0</v>
      </c>
      <c r="Z388" s="7"/>
      <c r="AA388" s="4">
        <f>AA389+AA390+AA391</f>
        <v>0</v>
      </c>
    </row>
    <row r="389" spans="1:27" ht="12" customHeight="1">
      <c r="A389" s="4"/>
      <c r="B389" s="4"/>
      <c r="C389" s="13"/>
      <c r="D389" s="5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7"/>
      <c r="AA389" s="4"/>
    </row>
    <row r="390" spans="1:27" ht="12" customHeight="1">
      <c r="A390" s="4"/>
      <c r="B390" s="4"/>
      <c r="C390" s="13"/>
      <c r="D390" s="5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7"/>
      <c r="AA390" s="4"/>
    </row>
    <row r="391" spans="1:27" ht="12.75" customHeight="1">
      <c r="A391" s="4"/>
      <c r="B391" s="4"/>
      <c r="C391" s="13"/>
      <c r="D391" s="5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7"/>
      <c r="AA391" s="4"/>
    </row>
    <row r="392" spans="1:27" ht="45" customHeight="1">
      <c r="A392" s="4" t="s">
        <v>121</v>
      </c>
      <c r="B392" s="4">
        <f>B393</f>
        <v>0</v>
      </c>
      <c r="C392" s="13"/>
      <c r="D392" s="5"/>
      <c r="E392" s="4">
        <f t="shared" ref="E392:Y392" si="107">E393</f>
        <v>0</v>
      </c>
      <c r="F392" s="4">
        <f t="shared" si="107"/>
        <v>0</v>
      </c>
      <c r="G392" s="4">
        <f t="shared" si="107"/>
        <v>0</v>
      </c>
      <c r="H392" s="4">
        <f t="shared" si="107"/>
        <v>0</v>
      </c>
      <c r="I392" s="4">
        <f t="shared" si="107"/>
        <v>0</v>
      </c>
      <c r="J392" s="4">
        <f t="shared" si="107"/>
        <v>0</v>
      </c>
      <c r="K392" s="4">
        <f t="shared" si="107"/>
        <v>0</v>
      </c>
      <c r="L392" s="4">
        <f t="shared" si="107"/>
        <v>0</v>
      </c>
      <c r="M392" s="4">
        <f t="shared" si="107"/>
        <v>0</v>
      </c>
      <c r="N392" s="4">
        <f t="shared" si="107"/>
        <v>0</v>
      </c>
      <c r="O392" s="4">
        <f t="shared" si="107"/>
        <v>0</v>
      </c>
      <c r="P392" s="4">
        <f t="shared" si="107"/>
        <v>0</v>
      </c>
      <c r="Q392" s="4">
        <f t="shared" si="107"/>
        <v>0</v>
      </c>
      <c r="R392" s="4">
        <f t="shared" si="107"/>
        <v>0</v>
      </c>
      <c r="S392" s="4">
        <f t="shared" si="107"/>
        <v>0</v>
      </c>
      <c r="T392" s="4">
        <f t="shared" si="107"/>
        <v>0</v>
      </c>
      <c r="U392" s="4">
        <f t="shared" si="107"/>
        <v>0</v>
      </c>
      <c r="V392" s="4">
        <f t="shared" si="107"/>
        <v>0</v>
      </c>
      <c r="W392" s="4">
        <f t="shared" si="107"/>
        <v>0</v>
      </c>
      <c r="X392" s="4">
        <f t="shared" si="107"/>
        <v>0</v>
      </c>
      <c r="Y392" s="4">
        <f t="shared" si="107"/>
        <v>0</v>
      </c>
      <c r="Z392" s="7"/>
      <c r="AA392" s="4">
        <f>AA393</f>
        <v>0</v>
      </c>
    </row>
    <row r="393" spans="1:27" ht="30" customHeight="1">
      <c r="A393" s="4" t="s">
        <v>122</v>
      </c>
      <c r="B393" s="4">
        <f>B394+B395+B396</f>
        <v>0</v>
      </c>
      <c r="C393" s="13"/>
      <c r="D393" s="5"/>
      <c r="E393" s="4">
        <f t="shared" ref="E393:Y393" si="108">E394+E395+E396</f>
        <v>0</v>
      </c>
      <c r="F393" s="4">
        <f t="shared" si="108"/>
        <v>0</v>
      </c>
      <c r="G393" s="4">
        <f t="shared" si="108"/>
        <v>0</v>
      </c>
      <c r="H393" s="4">
        <f t="shared" si="108"/>
        <v>0</v>
      </c>
      <c r="I393" s="4">
        <f t="shared" si="108"/>
        <v>0</v>
      </c>
      <c r="J393" s="4">
        <f t="shared" si="108"/>
        <v>0</v>
      </c>
      <c r="K393" s="4">
        <f t="shared" si="108"/>
        <v>0</v>
      </c>
      <c r="L393" s="4">
        <f t="shared" si="108"/>
        <v>0</v>
      </c>
      <c r="M393" s="4">
        <f t="shared" si="108"/>
        <v>0</v>
      </c>
      <c r="N393" s="4">
        <f t="shared" si="108"/>
        <v>0</v>
      </c>
      <c r="O393" s="4">
        <f t="shared" si="108"/>
        <v>0</v>
      </c>
      <c r="P393" s="4">
        <f t="shared" si="108"/>
        <v>0</v>
      </c>
      <c r="Q393" s="4">
        <f t="shared" si="108"/>
        <v>0</v>
      </c>
      <c r="R393" s="4">
        <f t="shared" si="108"/>
        <v>0</v>
      </c>
      <c r="S393" s="4">
        <f t="shared" si="108"/>
        <v>0</v>
      </c>
      <c r="T393" s="4">
        <f t="shared" si="108"/>
        <v>0</v>
      </c>
      <c r="U393" s="4">
        <f t="shared" si="108"/>
        <v>0</v>
      </c>
      <c r="V393" s="4">
        <f t="shared" si="108"/>
        <v>0</v>
      </c>
      <c r="W393" s="4">
        <f t="shared" si="108"/>
        <v>0</v>
      </c>
      <c r="X393" s="4">
        <f t="shared" si="108"/>
        <v>0</v>
      </c>
      <c r="Y393" s="4">
        <f t="shared" si="108"/>
        <v>0</v>
      </c>
      <c r="Z393" s="7"/>
      <c r="AA393" s="4">
        <f>AA394+AA395+AA396</f>
        <v>0</v>
      </c>
    </row>
    <row r="394" spans="1:27" ht="12" customHeight="1">
      <c r="A394" s="4"/>
      <c r="B394" s="4"/>
      <c r="C394" s="13"/>
      <c r="D394" s="5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7"/>
      <c r="AA394" s="4"/>
    </row>
    <row r="395" spans="1:27" ht="12.75" customHeight="1">
      <c r="A395" s="4"/>
      <c r="B395" s="4"/>
      <c r="C395" s="13"/>
      <c r="D395" s="5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7"/>
      <c r="AA395" s="4"/>
    </row>
    <row r="396" spans="1:27" ht="12" customHeight="1">
      <c r="A396" s="4"/>
      <c r="B396" s="4"/>
      <c r="C396" s="13"/>
      <c r="D396" s="5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7"/>
      <c r="AA396" s="4"/>
    </row>
    <row r="397" spans="1:27" ht="21" customHeight="1">
      <c r="A397" s="8" t="s">
        <v>125</v>
      </c>
      <c r="B397" s="8">
        <f>B8+B24+B45+B142+B147+B164+B177+B190+B211+B222+B247+B260+B265+B294+B319+B324+B340+B353+B370+B383+B392</f>
        <v>459</v>
      </c>
      <c r="C397" s="9" t="s">
        <v>123</v>
      </c>
      <c r="D397" s="9">
        <f>SUM(D9:D82)</f>
        <v>0</v>
      </c>
      <c r="E397" s="8">
        <f t="shared" ref="E397:Y397" si="109">E8+E24+E45+E142+E147+E164+E177+E190+E211+E222+E247+E260+E265+E294+E319+E324+E340+E353+E370+E383+E392</f>
        <v>26</v>
      </c>
      <c r="F397" s="8">
        <f t="shared" si="109"/>
        <v>21</v>
      </c>
      <c r="G397" s="8">
        <f t="shared" si="109"/>
        <v>5</v>
      </c>
      <c r="H397" s="8">
        <f t="shared" si="109"/>
        <v>22</v>
      </c>
      <c r="I397" s="8">
        <f t="shared" si="109"/>
        <v>19</v>
      </c>
      <c r="J397" s="8">
        <f t="shared" si="109"/>
        <v>3</v>
      </c>
      <c r="K397" s="8">
        <f t="shared" si="109"/>
        <v>12</v>
      </c>
      <c r="L397" s="8">
        <f t="shared" si="109"/>
        <v>12</v>
      </c>
      <c r="M397" s="8">
        <f t="shared" si="109"/>
        <v>0</v>
      </c>
      <c r="N397" s="8">
        <f t="shared" si="109"/>
        <v>14</v>
      </c>
      <c r="O397" s="8">
        <f t="shared" si="109"/>
        <v>14</v>
      </c>
      <c r="P397" s="8">
        <f t="shared" si="109"/>
        <v>0</v>
      </c>
      <c r="Q397" s="8">
        <f t="shared" si="109"/>
        <v>9</v>
      </c>
      <c r="R397" s="8">
        <f t="shared" si="109"/>
        <v>8</v>
      </c>
      <c r="S397" s="8">
        <f t="shared" si="109"/>
        <v>1</v>
      </c>
      <c r="T397" s="8">
        <f t="shared" si="109"/>
        <v>15</v>
      </c>
      <c r="U397" s="8">
        <f t="shared" si="109"/>
        <v>15</v>
      </c>
      <c r="V397" s="8">
        <f t="shared" si="109"/>
        <v>0</v>
      </c>
      <c r="W397" s="8">
        <f t="shared" si="109"/>
        <v>10</v>
      </c>
      <c r="X397" s="8">
        <f t="shared" si="109"/>
        <v>9</v>
      </c>
      <c r="Y397" s="8">
        <f t="shared" si="109"/>
        <v>1</v>
      </c>
      <c r="Z397" s="10" t="s">
        <v>123</v>
      </c>
      <c r="AA397" s="8">
        <f>AA8+AA24+AA45+AA142+AA147+AA164+AA177+AA190+AA211+AA222+AA247+AA260+AA265+AA294+AA319+AA324+AA340+AA353+AA370+AA383+AA392</f>
        <v>108</v>
      </c>
    </row>
  </sheetData>
  <mergeCells count="30">
    <mergeCell ref="A7:T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I4:J4"/>
    <mergeCell ref="A2:A5"/>
    <mergeCell ref="B2:B5"/>
    <mergeCell ref="C2:C5"/>
    <mergeCell ref="K4:K5"/>
    <mergeCell ref="L4:M4"/>
    <mergeCell ref="Z2:Z5"/>
    <mergeCell ref="U4:V4"/>
    <mergeCell ref="W4:W5"/>
    <mergeCell ref="X4:Y4"/>
    <mergeCell ref="N4:N5"/>
    <mergeCell ref="O4:P4"/>
    <mergeCell ref="Q4:Q5"/>
    <mergeCell ref="R4:S4"/>
    <mergeCell ref="T4: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2018-06-20T06:43:46Z</dcterms:modified>
</cp:coreProperties>
</file>